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BRAS\SEGUIMIENTO OBRAS MENORES\17E112 Dolores\Llamado 3_Abril 2020\9. Rubrado\"/>
    </mc:Choice>
  </mc:AlternateContent>
  <bookViews>
    <workbookView xWindow="0" yWindow="120" windowWidth="20730" windowHeight="1164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generico'!$B$2:$G$301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G61" i="43" l="1"/>
  <c r="E55" i="43"/>
  <c r="G55" i="43" s="1"/>
  <c r="G121" i="43"/>
  <c r="G119" i="43"/>
  <c r="E71" i="43"/>
  <c r="E70" i="43"/>
  <c r="E67" i="43" l="1"/>
  <c r="G68" i="43"/>
  <c r="G95" i="43"/>
  <c r="G94" i="43"/>
  <c r="E92" i="43"/>
  <c r="G92" i="43" s="1"/>
  <c r="G91" i="43"/>
  <c r="E90" i="43"/>
  <c r="E89" i="43"/>
  <c r="E28" i="43"/>
  <c r="E88" i="43"/>
  <c r="E85" i="43"/>
  <c r="G131" i="43"/>
  <c r="G93" i="43" l="1"/>
  <c r="E80" i="43"/>
  <c r="E82" i="43"/>
  <c r="E81" i="43" s="1"/>
  <c r="F104" i="43"/>
  <c r="E31" i="43"/>
  <c r="G109" i="43"/>
  <c r="G108" i="43"/>
  <c r="G107" i="43"/>
  <c r="H100" i="43" l="1"/>
  <c r="G100" i="43"/>
  <c r="I100" i="43" s="1"/>
  <c r="H99" i="43"/>
  <c r="G99" i="43"/>
  <c r="I99" i="43" s="1"/>
  <c r="H98" i="43"/>
  <c r="G98" i="43"/>
  <c r="I98" i="43" s="1"/>
  <c r="G258" i="43" l="1"/>
  <c r="G257" i="43"/>
  <c r="G65" i="43"/>
  <c r="E79" i="43"/>
  <c r="G67" i="43"/>
  <c r="G66" i="43" s="1"/>
  <c r="E64" i="43"/>
  <c r="E63" i="43"/>
  <c r="E54" i="43"/>
  <c r="G54" i="43" s="1"/>
  <c r="E60" i="43"/>
  <c r="E59" i="43"/>
  <c r="E58" i="43"/>
  <c r="E27" i="43"/>
  <c r="G256" i="43" l="1"/>
  <c r="E53" i="43"/>
  <c r="G53" i="43" s="1"/>
  <c r="E50" i="43"/>
  <c r="G50" i="43" s="1"/>
  <c r="G49" i="43" s="1"/>
  <c r="E48" i="43"/>
  <c r="G48" i="43" s="1"/>
  <c r="G47" i="43" s="1"/>
  <c r="H53" i="43"/>
  <c r="H50" i="43"/>
  <c r="H48" i="43"/>
  <c r="G52" i="43" l="1"/>
  <c r="G51" i="43" s="1"/>
  <c r="I48" i="43"/>
  <c r="I53" i="43"/>
  <c r="I50" i="43"/>
  <c r="E46" i="43" l="1"/>
  <c r="E74" i="43"/>
  <c r="G37" i="43"/>
  <c r="G36" i="43"/>
  <c r="G35" i="43"/>
  <c r="E29" i="43"/>
  <c r="E75" i="43"/>
  <c r="O26" i="43" l="1"/>
  <c r="O28" i="43" s="1"/>
  <c r="E25" i="43"/>
  <c r="F18" i="43"/>
  <c r="F17" i="43"/>
  <c r="G148" i="43" l="1"/>
  <c r="G120" i="43" l="1"/>
  <c r="G118" i="43"/>
  <c r="G117" i="43"/>
  <c r="G115" i="43"/>
  <c r="G90" i="43"/>
  <c r="F20" i="43"/>
  <c r="H20" i="43" s="1"/>
  <c r="G20" i="43" l="1"/>
  <c r="I20" i="43" s="1"/>
  <c r="G276" i="43" l="1"/>
  <c r="G242" i="43"/>
  <c r="G241" i="43"/>
  <c r="G240" i="43"/>
  <c r="G239" i="43"/>
  <c r="G225" i="43" l="1"/>
  <c r="G224" i="43"/>
  <c r="G226" i="43"/>
  <c r="G130" i="43"/>
  <c r="G42" i="43"/>
  <c r="G41" i="43"/>
  <c r="G40" i="43"/>
  <c r="G154" i="43" l="1"/>
  <c r="G155" i="43"/>
  <c r="G156" i="43"/>
  <c r="G116" i="43" l="1"/>
  <c r="G251" i="43" l="1"/>
  <c r="G267" i="43" l="1"/>
  <c r="G266" i="43"/>
  <c r="G265" i="43"/>
  <c r="G264" i="43"/>
  <c r="G263" i="43"/>
  <c r="D297" i="43"/>
  <c r="G127" i="43" l="1"/>
  <c r="G279" i="43" l="1"/>
  <c r="G278" i="43"/>
  <c r="G277" i="43"/>
  <c r="G275" i="43"/>
  <c r="G274" i="43"/>
  <c r="G273" i="43"/>
  <c r="G272" i="43"/>
  <c r="G271" i="43"/>
  <c r="G270" i="43"/>
  <c r="G113" i="43"/>
  <c r="G112" i="43"/>
  <c r="G12" i="43"/>
  <c r="G11" i="43"/>
  <c r="G260" i="43"/>
  <c r="G259" i="43" s="1"/>
  <c r="G249" i="43"/>
  <c r="G221" i="43"/>
  <c r="G254" i="43"/>
  <c r="G246" i="43"/>
  <c r="G245" i="43"/>
  <c r="G143" i="43"/>
  <c r="G142" i="43"/>
  <c r="G88" i="43"/>
  <c r="G89" i="43"/>
  <c r="G87" i="43" l="1"/>
  <c r="K269" i="43"/>
  <c r="G268" i="43" l="1"/>
  <c r="G262" i="43"/>
  <c r="G250" i="43"/>
  <c r="G248" i="43"/>
  <c r="G247" i="43"/>
  <c r="G244" i="43"/>
  <c r="G255" i="43"/>
  <c r="G253" i="43"/>
  <c r="G238" i="43"/>
  <c r="G236" i="43"/>
  <c r="G228" i="43"/>
  <c r="G235" i="43"/>
  <c r="G227" i="43"/>
  <c r="G234" i="43"/>
  <c r="G233" i="43"/>
  <c r="G232" i="43"/>
  <c r="G231" i="43"/>
  <c r="G230" i="43"/>
  <c r="G229" i="43"/>
  <c r="G220" i="43"/>
  <c r="G204" i="43"/>
  <c r="G216" i="43"/>
  <c r="G211" i="43"/>
  <c r="G206" i="43"/>
  <c r="G219" i="43"/>
  <c r="G217" i="43"/>
  <c r="G215" i="43"/>
  <c r="G214" i="43"/>
  <c r="G213" i="43"/>
  <c r="G212" i="43"/>
  <c r="G210" i="43"/>
  <c r="G209" i="43"/>
  <c r="G208" i="43"/>
  <c r="G207" i="43"/>
  <c r="G205" i="43"/>
  <c r="G203" i="43"/>
  <c r="G202" i="43"/>
  <c r="G200" i="43"/>
  <c r="G199" i="43"/>
  <c r="G198" i="43"/>
  <c r="G197" i="43"/>
  <c r="G189" i="43"/>
  <c r="G188" i="43"/>
  <c r="G187" i="43"/>
  <c r="G186" i="43"/>
  <c r="G185" i="43"/>
  <c r="G184" i="43"/>
  <c r="G183" i="43"/>
  <c r="G182" i="43"/>
  <c r="G181" i="43"/>
  <c r="G180" i="43"/>
  <c r="G179" i="43"/>
  <c r="G178" i="43"/>
  <c r="G177" i="43"/>
  <c r="G176" i="43"/>
  <c r="G195" i="43"/>
  <c r="G194" i="43"/>
  <c r="G193" i="43"/>
  <c r="G192" i="43"/>
  <c r="G191" i="43"/>
  <c r="G190" i="43"/>
  <c r="G166" i="43"/>
  <c r="G165" i="43"/>
  <c r="G164" i="43"/>
  <c r="G163" i="43"/>
  <c r="G173" i="43"/>
  <c r="G172" i="43"/>
  <c r="G171" i="43"/>
  <c r="G170" i="43"/>
  <c r="G169" i="43"/>
  <c r="G162" i="43"/>
  <c r="G161" i="43"/>
  <c r="G160" i="43"/>
  <c r="G167" i="43"/>
  <c r="G158" i="43"/>
  <c r="G157" i="43"/>
  <c r="G153" i="43"/>
  <c r="G141" i="43"/>
  <c r="G152" i="43"/>
  <c r="G147" i="43"/>
  <c r="G146" i="43"/>
  <c r="G145" i="43"/>
  <c r="G139" i="43"/>
  <c r="G138" i="43"/>
  <c r="G137" i="43"/>
  <c r="G136" i="43"/>
  <c r="G135" i="43"/>
  <c r="G134" i="43"/>
  <c r="G133" i="43"/>
  <c r="G128" i="43"/>
  <c r="G126" i="43"/>
  <c r="G125" i="43"/>
  <c r="G124" i="43"/>
  <c r="G123" i="43"/>
  <c r="G114" i="43"/>
  <c r="G111" i="43"/>
  <c r="G106" i="43"/>
  <c r="G105" i="43"/>
  <c r="G104" i="43"/>
  <c r="G103" i="43"/>
  <c r="G102" i="43"/>
  <c r="G101" i="43"/>
  <c r="G85" i="43"/>
  <c r="G84" i="43"/>
  <c r="G82" i="43"/>
  <c r="G81" i="43"/>
  <c r="G80" i="43"/>
  <c r="G79" i="43"/>
  <c r="G75" i="43"/>
  <c r="G74" i="43"/>
  <c r="G71" i="43"/>
  <c r="G70" i="43"/>
  <c r="G64" i="43"/>
  <c r="G63" i="43"/>
  <c r="G60" i="43"/>
  <c r="G59" i="43"/>
  <c r="G58" i="43"/>
  <c r="G57" i="43" l="1"/>
  <c r="G62" i="43"/>
  <c r="K110" i="43"/>
  <c r="K140" i="43"/>
  <c r="K261" i="43"/>
  <c r="K243" i="43"/>
  <c r="K122" i="43"/>
  <c r="K252" i="43"/>
  <c r="G73" i="43"/>
  <c r="G168" i="43"/>
  <c r="G201" i="43"/>
  <c r="K222" i="43"/>
  <c r="K132" i="43"/>
  <c r="K144" i="43"/>
  <c r="G159" i="43"/>
  <c r="K218" i="43"/>
  <c r="G175" i="43"/>
  <c r="G151" i="43"/>
  <c r="G196" i="43"/>
  <c r="G97" i="43"/>
  <c r="G78" i="43"/>
  <c r="G83" i="43"/>
  <c r="K69" i="43"/>
  <c r="G46" i="43"/>
  <c r="G34" i="43"/>
  <c r="G33" i="43"/>
  <c r="G32" i="43"/>
  <c r="G31" i="43"/>
  <c r="G30" i="43"/>
  <c r="G29" i="43"/>
  <c r="G28" i="43"/>
  <c r="G27" i="43"/>
  <c r="G25" i="43"/>
  <c r="G23" i="43"/>
  <c r="G16" i="43"/>
  <c r="G17" i="43"/>
  <c r="G18" i="43"/>
  <c r="G19" i="43"/>
  <c r="G21" i="43"/>
  <c r="G15" i="43"/>
  <c r="G13" i="43"/>
  <c r="G77" i="43" l="1"/>
  <c r="G45" i="43"/>
  <c r="G44" i="43"/>
  <c r="K26" i="43"/>
  <c r="K174" i="43"/>
  <c r="G150" i="43"/>
  <c r="K149" i="43" s="1"/>
  <c r="K96" i="43"/>
  <c r="K72" i="43"/>
  <c r="G86" i="43"/>
  <c r="K56" i="43"/>
  <c r="K24" i="43"/>
  <c r="G22" i="43"/>
  <c r="G14" i="43"/>
  <c r="G10" i="43"/>
  <c r="K43" i="43" l="1"/>
  <c r="K9" i="43"/>
  <c r="K76" i="43"/>
  <c r="K280" i="43" l="1"/>
  <c r="H121" i="43" l="1"/>
  <c r="I121" i="43"/>
  <c r="H94" i="43"/>
  <c r="I94" i="43"/>
  <c r="H95" i="43"/>
  <c r="I95" i="43"/>
  <c r="H131" i="43"/>
  <c r="I131" i="43"/>
  <c r="I258" i="43"/>
  <c r="H258" i="43"/>
  <c r="I257" i="43"/>
  <c r="H257" i="43"/>
  <c r="H67" i="43"/>
  <c r="I67" i="43"/>
  <c r="H37" i="43"/>
  <c r="I37" i="43"/>
  <c r="H36" i="43"/>
  <c r="I36" i="43"/>
  <c r="I35" i="43"/>
  <c r="H35" i="43"/>
  <c r="H148" i="43"/>
  <c r="I148" i="43"/>
  <c r="H120" i="43"/>
  <c r="I120" i="43"/>
  <c r="H118" i="43"/>
  <c r="I118" i="43"/>
  <c r="H117" i="43"/>
  <c r="I117" i="43"/>
  <c r="H115" i="43"/>
  <c r="I115" i="43"/>
  <c r="I90" i="43"/>
  <c r="H90" i="43"/>
  <c r="H276" i="43"/>
  <c r="I276" i="43"/>
  <c r="H242" i="43"/>
  <c r="H240" i="43"/>
  <c r="I242" i="43"/>
  <c r="H241" i="43"/>
  <c r="H239" i="43"/>
  <c r="I241" i="43"/>
  <c r="I240" i="43"/>
  <c r="I239" i="43"/>
  <c r="H225" i="43"/>
  <c r="I225" i="43"/>
  <c r="H224" i="43"/>
  <c r="I224" i="43"/>
  <c r="H226" i="43"/>
  <c r="I226" i="43"/>
  <c r="H130" i="43"/>
  <c r="I130" i="43"/>
  <c r="H42" i="43"/>
  <c r="I42" i="43"/>
  <c r="H41" i="43"/>
  <c r="I41" i="43"/>
  <c r="I40" i="43"/>
  <c r="H40" i="43"/>
  <c r="J140" i="43"/>
  <c r="H155" i="43"/>
  <c r="H154" i="43"/>
  <c r="H156" i="43"/>
  <c r="I155" i="43"/>
  <c r="I156" i="43"/>
  <c r="I154" i="43"/>
  <c r="J110" i="43"/>
  <c r="H116" i="43"/>
  <c r="I116" i="43"/>
  <c r="H251" i="43"/>
  <c r="I251" i="43"/>
  <c r="I161" i="43"/>
  <c r="H137" i="43"/>
  <c r="I197" i="43"/>
  <c r="I262" i="43"/>
  <c r="H209" i="43"/>
  <c r="H163" i="43"/>
  <c r="I30" i="43"/>
  <c r="H12" i="43"/>
  <c r="I123" i="43"/>
  <c r="I134" i="43"/>
  <c r="H262" i="43"/>
  <c r="H220" i="43"/>
  <c r="H25" i="43"/>
  <c r="I199" i="43"/>
  <c r="I16" i="43"/>
  <c r="H170" i="43"/>
  <c r="I212" i="43"/>
  <c r="H230" i="43"/>
  <c r="I102" i="43"/>
  <c r="H152" i="43"/>
  <c r="H125" i="43"/>
  <c r="H191" i="43"/>
  <c r="H273" i="43"/>
  <c r="H81" i="43"/>
  <c r="H245" i="43"/>
  <c r="H229" i="43"/>
  <c r="H248" i="43"/>
  <c r="I15" i="43"/>
  <c r="I71" i="43"/>
  <c r="I220" i="43"/>
  <c r="H210" i="43"/>
  <c r="H236" i="43"/>
  <c r="H102" i="43"/>
  <c r="H221" i="43"/>
  <c r="I160" i="43"/>
  <c r="H71" i="43"/>
  <c r="I186" i="43"/>
  <c r="H178" i="43"/>
  <c r="I46" i="43"/>
  <c r="H272" i="43"/>
  <c r="I176" i="43"/>
  <c r="H195" i="43"/>
  <c r="I114" i="43"/>
  <c r="H112" i="43"/>
  <c r="I198" i="43"/>
  <c r="I59" i="43"/>
  <c r="H135" i="43"/>
  <c r="I172" i="43"/>
  <c r="I190" i="43"/>
  <c r="I89" i="43"/>
  <c r="I74" i="43"/>
  <c r="H202" i="43"/>
  <c r="I142" i="43"/>
  <c r="I133" i="43"/>
  <c r="H161" i="43"/>
  <c r="H212" i="43"/>
  <c r="I272" i="43"/>
  <c r="H216" i="43"/>
  <c r="H246" i="43"/>
  <c r="I60" i="43"/>
  <c r="I229" i="43"/>
  <c r="H186" i="43"/>
  <c r="H79" i="43"/>
  <c r="I216" i="43"/>
  <c r="H13" i="43"/>
  <c r="I202" i="43"/>
  <c r="I230" i="43"/>
  <c r="I209" i="43"/>
  <c r="I152" i="43"/>
  <c r="I153" i="43"/>
  <c r="H177" i="43"/>
  <c r="H188" i="43"/>
  <c r="H31" i="43"/>
  <c r="H157" i="43"/>
  <c r="I205" i="43"/>
  <c r="H34" i="43"/>
  <c r="H167" i="43"/>
  <c r="H166" i="43"/>
  <c r="I248" i="43"/>
  <c r="H213" i="43"/>
  <c r="H143" i="43"/>
  <c r="H192" i="43"/>
  <c r="H197" i="43"/>
  <c r="H106" i="43"/>
  <c r="H169" i="43"/>
  <c r="I158" i="43"/>
  <c r="H74" i="43"/>
  <c r="I111" i="43"/>
  <c r="H146" i="43"/>
  <c r="I249" i="43"/>
  <c r="I231" i="43"/>
  <c r="I124" i="43"/>
  <c r="H171" i="43"/>
  <c r="H158" i="43"/>
  <c r="I236" i="43"/>
  <c r="I104" i="43"/>
  <c r="H30" i="43"/>
  <c r="I178" i="43"/>
  <c r="I88" i="43"/>
  <c r="H254" i="43"/>
  <c r="H11" i="43"/>
  <c r="I103" i="43"/>
  <c r="I164" i="43"/>
  <c r="H172" i="43"/>
  <c r="H233" i="43"/>
  <c r="I192" i="43"/>
  <c r="H277" i="43"/>
  <c r="I193" i="43"/>
  <c r="H268" i="43"/>
  <c r="I173" i="43"/>
  <c r="H187" i="43"/>
  <c r="I82" i="43"/>
  <c r="I204" i="43"/>
  <c r="H219" i="43"/>
  <c r="I135" i="43"/>
  <c r="I235" i="43"/>
  <c r="H179" i="43"/>
  <c r="H139" i="43"/>
  <c r="I228" i="43"/>
  <c r="H205" i="43"/>
  <c r="H193" i="43"/>
  <c r="H18" i="43"/>
  <c r="H208" i="43"/>
  <c r="H23" i="43"/>
  <c r="I105" i="43"/>
  <c r="I188" i="43"/>
  <c r="H204" i="43"/>
  <c r="I214" i="43"/>
  <c r="I253" i="43"/>
  <c r="H271" i="43"/>
  <c r="I187" i="43"/>
  <c r="H141" i="43"/>
  <c r="I163" i="43"/>
  <c r="I233" i="43"/>
  <c r="I28" i="43"/>
  <c r="I180" i="43"/>
  <c r="I270" i="43"/>
  <c r="I247" i="43"/>
  <c r="I219" i="43"/>
  <c r="H128" i="43"/>
  <c r="H198" i="43"/>
  <c r="H270" i="43"/>
  <c r="I165" i="43"/>
  <c r="H82" i="43"/>
  <c r="H142" i="43"/>
  <c r="H244" i="43"/>
  <c r="I17" i="43"/>
  <c r="H207" i="43"/>
  <c r="H247" i="43"/>
  <c r="I12" i="43"/>
  <c r="H114" i="43"/>
  <c r="H80" i="43"/>
  <c r="H134" i="43"/>
  <c r="I141" i="43"/>
  <c r="H113" i="43"/>
  <c r="H190" i="43"/>
  <c r="I138" i="43"/>
  <c r="H127" i="43"/>
  <c r="I157" i="43"/>
  <c r="H145" i="43"/>
  <c r="H217" i="43"/>
  <c r="H46" i="43"/>
  <c r="H231" i="43"/>
  <c r="I221" i="43"/>
  <c r="I169" i="43"/>
  <c r="I246" i="43"/>
  <c r="H124" i="43"/>
  <c r="I162" i="43"/>
  <c r="I64" i="43"/>
  <c r="H17" i="43"/>
  <c r="I273" i="43"/>
  <c r="H33" i="43"/>
  <c r="H133" i="43"/>
  <c r="H232" i="43"/>
  <c r="H101" i="43"/>
  <c r="H85" i="43"/>
  <c r="I206" i="43"/>
  <c r="H203" i="43"/>
  <c r="I79" i="43"/>
  <c r="I23" i="43"/>
  <c r="H235" i="43"/>
  <c r="I139" i="43"/>
  <c r="H211" i="43"/>
  <c r="I244" i="43"/>
  <c r="H194" i="43"/>
  <c r="H21" i="43"/>
  <c r="I25" i="43"/>
  <c r="H255" i="43"/>
  <c r="I125" i="43"/>
  <c r="H214" i="43"/>
  <c r="I112" i="43"/>
  <c r="I215" i="43"/>
  <c r="I137" i="43"/>
  <c r="H111" i="43"/>
  <c r="I19" i="43"/>
  <c r="H185" i="43"/>
  <c r="I80" i="43"/>
  <c r="H260" i="43"/>
  <c r="I81" i="43"/>
  <c r="I184" i="43"/>
  <c r="H250" i="43"/>
  <c r="I143" i="43"/>
  <c r="H70" i="43"/>
  <c r="I279" i="43"/>
  <c r="I232" i="43"/>
  <c r="I177" i="43"/>
  <c r="H138" i="43"/>
  <c r="H206" i="43"/>
  <c r="H275" i="43"/>
  <c r="H199" i="43"/>
  <c r="I207" i="43"/>
  <c r="I145" i="43"/>
  <c r="I208" i="43"/>
  <c r="I183" i="43"/>
  <c r="I181" i="43"/>
  <c r="I268" i="43"/>
  <c r="I275" i="43"/>
  <c r="I271" i="43"/>
  <c r="I245" i="43"/>
  <c r="I84" i="43"/>
  <c r="H89" i="43"/>
  <c r="I106" i="43"/>
  <c r="I58" i="43"/>
  <c r="I250" i="43"/>
  <c r="I274" i="43"/>
  <c r="H19" i="43"/>
  <c r="H27" i="43"/>
  <c r="I146" i="43"/>
  <c r="H160" i="43"/>
  <c r="I170" i="43"/>
  <c r="I191" i="43"/>
  <c r="H105" i="43"/>
  <c r="H104" i="43"/>
  <c r="H153" i="43"/>
  <c r="H182" i="43"/>
  <c r="H32" i="43"/>
  <c r="I75" i="43"/>
  <c r="H60" i="43"/>
  <c r="I254" i="43"/>
  <c r="H228" i="43"/>
  <c r="I34" i="43"/>
  <c r="I32" i="43"/>
  <c r="I11" i="43"/>
  <c r="I136" i="43"/>
  <c r="H59" i="43"/>
  <c r="H162" i="43"/>
  <c r="H29" i="43"/>
  <c r="H279" i="43"/>
  <c r="H15" i="43"/>
  <c r="H184" i="43"/>
  <c r="H28" i="43"/>
  <c r="I179" i="43"/>
  <c r="I210" i="43"/>
  <c r="I33" i="43"/>
  <c r="I27" i="43"/>
  <c r="H16" i="43"/>
  <c r="I13" i="43"/>
  <c r="H180" i="43"/>
  <c r="H103" i="43"/>
  <c r="I189" i="43"/>
  <c r="I278" i="43"/>
  <c r="H227" i="43"/>
  <c r="H189" i="43"/>
  <c r="H63" i="43"/>
  <c r="I18" i="43"/>
  <c r="I29" i="43"/>
  <c r="I101" i="43"/>
  <c r="I85" i="43"/>
  <c r="H200" i="43"/>
  <c r="H164" i="43"/>
  <c r="H274" i="43"/>
  <c r="I31" i="43"/>
  <c r="I127" i="43"/>
  <c r="I182" i="43"/>
  <c r="I113" i="43"/>
  <c r="H147" i="43"/>
  <c r="I195" i="43"/>
  <c r="I234" i="43"/>
  <c r="I21" i="43"/>
  <c r="H249" i="43"/>
  <c r="I260" i="43"/>
  <c r="I194" i="43"/>
  <c r="H278" i="43"/>
  <c r="I126" i="43"/>
  <c r="I171" i="43"/>
  <c r="H234" i="43"/>
  <c r="H215" i="43"/>
  <c r="I200" i="43"/>
  <c r="H84" i="43"/>
  <c r="I63" i="43"/>
  <c r="I211" i="43"/>
  <c r="H136" i="43"/>
  <c r="I147" i="43"/>
  <c r="H64" i="43"/>
  <c r="H253" i="43"/>
  <c r="I167" i="43"/>
  <c r="I213" i="43"/>
  <c r="I185" i="43"/>
  <c r="I203" i="43"/>
  <c r="I227" i="43"/>
  <c r="I166" i="43"/>
  <c r="H176" i="43"/>
  <c r="H126" i="43"/>
  <c r="H165" i="43"/>
  <c r="J9" i="43"/>
  <c r="H88" i="43"/>
  <c r="I70" i="43"/>
  <c r="H58" i="43"/>
  <c r="I128" i="43"/>
  <c r="I267" i="43"/>
  <c r="J222" i="43"/>
  <c r="J261" i="43"/>
  <c r="H266" i="43"/>
  <c r="J243" i="43"/>
  <c r="I263" i="43"/>
  <c r="J218" i="43"/>
  <c r="J132" i="43"/>
  <c r="D283" i="43"/>
  <c r="J252" i="43"/>
  <c r="I266" i="43"/>
  <c r="H264" i="43"/>
  <c r="H267" i="43"/>
  <c r="I265" i="43"/>
  <c r="J269" i="43"/>
  <c r="H265" i="43"/>
  <c r="I264" i="43"/>
  <c r="H263" i="43"/>
  <c r="J122" i="43"/>
  <c r="J144" i="43"/>
  <c r="J69" i="43"/>
  <c r="J174" i="43"/>
  <c r="J24" i="43"/>
  <c r="J26" i="43"/>
  <c r="J56" i="43"/>
  <c r="J96" i="43"/>
  <c r="J149" i="43"/>
  <c r="J72" i="43"/>
  <c r="H173" i="43"/>
  <c r="H238" i="43"/>
  <c r="I255" i="43"/>
  <c r="H181" i="43"/>
  <c r="I277" i="43"/>
  <c r="H123" i="43"/>
  <c r="H183" i="43"/>
  <c r="I238" i="43"/>
  <c r="I217" i="43"/>
  <c r="H75" i="43"/>
  <c r="J76" i="43"/>
  <c r="J43" i="43"/>
  <c r="K7" i="43" l="1"/>
  <c r="K6" i="43"/>
  <c r="J280" i="43"/>
  <c r="D287" i="43"/>
  <c r="D284" i="43"/>
  <c r="D285" i="43" s="1"/>
  <c r="D288" i="43" l="1"/>
  <c r="D289" i="43" s="1"/>
  <c r="D291" i="43" s="1"/>
  <c r="D294" i="43"/>
  <c r="D295" i="43" l="1"/>
  <c r="D298" i="43"/>
  <c r="D299" i="43" s="1"/>
  <c r="D301" i="43" s="1"/>
</calcChain>
</file>

<file path=xl/sharedStrings.xml><?xml version="1.0" encoding="utf-8"?>
<sst xmlns="http://schemas.openxmlformats.org/spreadsheetml/2006/main" count="703" uniqueCount="488">
  <si>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</si>
  <si>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</si>
  <si>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</si>
  <si>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</si>
  <si>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</si>
  <si>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</si>
  <si>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</si>
  <si>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</si>
  <si>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</si>
  <si>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</si>
  <si>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</si>
  <si>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</si>
  <si>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</si>
  <si>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</si>
  <si>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</si>
  <si>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</si>
  <si>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</si>
  <si>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</si>
  <si>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</si>
  <si>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</si>
  <si>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</si>
  <si>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</si>
  <si>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</si>
  <si>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</si>
  <si>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</si>
  <si>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</si>
  <si>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</si>
  <si>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</si>
  <si>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</si>
  <si>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</si>
  <si>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</si>
  <si>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</si>
  <si>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</si>
  <si>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</si>
  <si>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</si>
  <si>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</si>
  <si>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</si>
  <si>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</si>
  <si>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</si>
  <si>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</si>
  <si>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</si>
  <si>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</si>
  <si>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</si>
  <si>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</si>
  <si>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</si>
  <si>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</si>
  <si>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</si>
  <si>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</si>
  <si>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</si>
  <si>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</si>
  <si>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gl</t>
  </si>
  <si>
    <t>MATRIZ DE OFERTA</t>
  </si>
  <si>
    <t>VARIOS</t>
  </si>
  <si>
    <t>1.2.1</t>
  </si>
  <si>
    <t>1.2.2</t>
  </si>
  <si>
    <t>1.3.1</t>
  </si>
  <si>
    <t>1.2.4</t>
  </si>
  <si>
    <t>1.2.5</t>
  </si>
  <si>
    <t>Andamios</t>
  </si>
  <si>
    <t>1.2.6</t>
  </si>
  <si>
    <t>1.2.9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</si>
  <si>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</si>
  <si>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</si>
  <si>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</si>
  <si>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</si>
  <si>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</si>
  <si>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REVESTIMIENTOS</t>
  </si>
  <si>
    <t>Pavimentos Interiores</t>
  </si>
  <si>
    <t>Pavimentos Exteriores</t>
  </si>
  <si>
    <t>Dispensador de jabon</t>
  </si>
  <si>
    <t xml:space="preserve">Portarrollo </t>
  </si>
  <si>
    <t xml:space="preserve">Garrafas </t>
  </si>
  <si>
    <t>Dispensador de papel toalla en rollo</t>
  </si>
  <si>
    <t>Inodoro con tapa</t>
  </si>
  <si>
    <t>Jabonera</t>
  </si>
  <si>
    <t>Prueba de estanqueidad de azoteas</t>
  </si>
  <si>
    <t>Terminaciones (tomas e iluminacion)</t>
  </si>
  <si>
    <t>CONSTRUCCIONES PROVISORIAS</t>
  </si>
  <si>
    <t>INSTALACIONES PROVISORIAS</t>
  </si>
  <si>
    <t>Ayuda a Aluminio</t>
  </si>
  <si>
    <t>Ayuda a Herreria</t>
  </si>
  <si>
    <t>Ayuda a Carpinteria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</si>
  <si>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</si>
  <si>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</si>
  <si>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</si>
  <si>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</si>
  <si>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Retiro de artefactos sanitarios</t>
  </si>
  <si>
    <t>10,1,1</t>
  </si>
  <si>
    <t>10,1,2</t>
  </si>
  <si>
    <t>10,1,3</t>
  </si>
  <si>
    <t xml:space="preserve">Buña de aluminio U 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</si>
  <si>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</si>
  <si>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</si>
  <si>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</si>
  <si>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</si>
  <si>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</si>
  <si>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</si>
  <si>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</si>
  <si>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</si>
  <si>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</si>
  <si>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</si>
  <si>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Camaras 60x60</t>
  </si>
  <si>
    <t>Canalizaciones para sistemas de alarma, telefonia y datos</t>
  </si>
  <si>
    <t>SEÑALETICA</t>
  </si>
  <si>
    <t>7,1,1</t>
  </si>
  <si>
    <t>7,1,4</t>
  </si>
  <si>
    <t>10,1,5</t>
  </si>
  <si>
    <t>10,1,6</t>
  </si>
  <si>
    <t>Portero eléctrico</t>
  </si>
  <si>
    <t>1.00</t>
  </si>
  <si>
    <t>2.00</t>
  </si>
  <si>
    <t>2,1,11</t>
  </si>
  <si>
    <t>Demolición de muros de ladrillos/ticholos</t>
  </si>
  <si>
    <t>Picado de revestimientos interiores</t>
  </si>
  <si>
    <t>Retiro de mobiliario</t>
  </si>
  <si>
    <t xml:space="preserve">Vallado  </t>
  </si>
  <si>
    <t>IMPLANTACION EN OBRA</t>
  </si>
  <si>
    <t>1,1,6</t>
  </si>
  <si>
    <t>MOVIMIENTO DE TIERRA</t>
  </si>
  <si>
    <t>Zanjas y pozos</t>
  </si>
  <si>
    <t xml:space="preserve">Vigas de fundación </t>
  </si>
  <si>
    <t>ESTRUCTURAS</t>
  </si>
  <si>
    <t xml:space="preserve">FUNDACIONES </t>
  </si>
  <si>
    <t>m</t>
  </si>
  <si>
    <t>ESPACIOS EXTERIORES</t>
  </si>
  <si>
    <t>Obra húmeda</t>
  </si>
  <si>
    <t>Obra seca</t>
  </si>
  <si>
    <t>Sobre terreno</t>
  </si>
  <si>
    <t>Contrapiso hormigón de cascotes</t>
  </si>
  <si>
    <t>Antepechos de hormigón armado</t>
  </si>
  <si>
    <t>Carreras, dinteles y antepechos</t>
  </si>
  <si>
    <t>AISLACIONES HUMÍDICAS</t>
  </si>
  <si>
    <t>Revoque hidrófugo y grueso en jambas, dinteles y mochetas exteriores</t>
  </si>
  <si>
    <t>Revoque hidrófugo en vigas de fundacion</t>
  </si>
  <si>
    <t xml:space="preserve">Reparacion de revoques interiores </t>
  </si>
  <si>
    <t>Revoque interior común 2 capas</t>
  </si>
  <si>
    <t>Revoque interior fretazado bajo revestimientos</t>
  </si>
  <si>
    <t>PARAMENTOS VERTICALES</t>
  </si>
  <si>
    <t>REVESTIMIENTOS INTERIORES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</si>
  <si>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</si>
  <si>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</si>
  <si>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</si>
  <si>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</si>
  <si>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</si>
  <si>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</si>
  <si>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</si>
  <si>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5.2</t>
  </si>
  <si>
    <t>5,2,9</t>
  </si>
  <si>
    <t>9.00</t>
  </si>
  <si>
    <t>9.1</t>
  </si>
  <si>
    <t>9.1.1</t>
  </si>
  <si>
    <t>9,1,1,1</t>
  </si>
  <si>
    <t>9,1,1,2</t>
  </si>
  <si>
    <t>9,1,1,4</t>
  </si>
  <si>
    <t>9,1,1,8</t>
  </si>
  <si>
    <t>9.1.3</t>
  </si>
  <si>
    <t>9,1,3,1</t>
  </si>
  <si>
    <t>9,1,3,2</t>
  </si>
  <si>
    <t>% SUBRUBRO SOBRE TOTAL</t>
  </si>
  <si>
    <t>PRECIO TOTAL SUBRUBRO ($)</t>
  </si>
  <si>
    <t>10.00</t>
  </si>
  <si>
    <t>10.1</t>
  </si>
  <si>
    <t>9.3</t>
  </si>
  <si>
    <t xml:space="preserve">PAVIMENTOS </t>
  </si>
  <si>
    <t>9.3.1</t>
  </si>
  <si>
    <t>9.3.2</t>
  </si>
  <si>
    <t>9,3,1,2</t>
  </si>
  <si>
    <t>12.00</t>
  </si>
  <si>
    <t>CUBIERTAS PESADAS</t>
  </si>
  <si>
    <t>TERMINACION DE CUBIERTAS</t>
  </si>
  <si>
    <t>PETREOS</t>
  </si>
  <si>
    <t>10,1,7</t>
  </si>
  <si>
    <t>10,1,16</t>
  </si>
  <si>
    <t>10,1,17</t>
  </si>
  <si>
    <t>10,1,19</t>
  </si>
  <si>
    <t xml:space="preserve"> HERRERIA</t>
  </si>
  <si>
    <t>13.00</t>
  </si>
  <si>
    <t>14.00</t>
  </si>
  <si>
    <t>15.00</t>
  </si>
  <si>
    <t>16.00</t>
  </si>
  <si>
    <t>17.00</t>
  </si>
  <si>
    <t>17.1</t>
  </si>
  <si>
    <t>17.3</t>
  </si>
  <si>
    <t>17,1,1</t>
  </si>
  <si>
    <t>17,1,2</t>
  </si>
  <si>
    <t>17,1,3</t>
  </si>
  <si>
    <t>VIDRIOS-ESPEJOS</t>
  </si>
  <si>
    <t>Imprimación sobre revoque</t>
  </si>
  <si>
    <t xml:space="preserve">Pintura látex </t>
  </si>
  <si>
    <t>Pintura al agua ultralavable</t>
  </si>
  <si>
    <t>Pintura látex antihongos</t>
  </si>
  <si>
    <t>17,1,6</t>
  </si>
  <si>
    <t>17,1,7</t>
  </si>
  <si>
    <t>17,1,8</t>
  </si>
  <si>
    <t>17,1,9</t>
  </si>
  <si>
    <t>Pintura acrilica al agua</t>
  </si>
  <si>
    <t>Sellador de manchas base solvente permeable al vapor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</si>
  <si>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</si>
  <si>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</si>
  <si>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</si>
  <si>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</si>
  <si>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</si>
  <si>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</si>
  <si>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</si>
  <si>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</si>
  <si>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</si>
  <si>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</si>
  <si>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</si>
  <si>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</si>
  <si>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</si>
  <si>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</si>
  <si>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</si>
  <si>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</si>
  <si>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</si>
  <si>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</si>
  <si>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</si>
  <si>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</si>
  <si>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Esmalte sintético base aguarrás mineral</t>
  </si>
  <si>
    <t>Sellador impremeabilizante al agua (para cerámicos, pétreos y hormigón visto)</t>
  </si>
  <si>
    <t>17,3,1</t>
  </si>
  <si>
    <t>17,3,2</t>
  </si>
  <si>
    <t>17,3,3</t>
  </si>
  <si>
    <t>17,3,4</t>
  </si>
  <si>
    <t>17,3,5</t>
  </si>
  <si>
    <t>PINTURA SOBRE MAMPOSTERÍA, HORMIGÓN  Y YESO</t>
  </si>
  <si>
    <t>Esmalte epóxi en tanques de agua ó plietas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</si>
  <si>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</si>
  <si>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</si>
  <si>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</si>
  <si>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</si>
  <si>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</si>
  <si>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</si>
  <si>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</si>
  <si>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</si>
  <si>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</si>
  <si>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</si>
  <si>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</si>
  <si>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</si>
  <si>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</si>
  <si>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</si>
  <si>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</si>
  <si>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</si>
  <si>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</si>
  <si>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</si>
  <si>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</si>
  <si>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</si>
  <si>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</si>
  <si>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</si>
  <si>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</si>
  <si>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</si>
  <si>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</si>
  <si>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</si>
  <si>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</si>
  <si>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</si>
  <si>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</si>
  <si>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</si>
  <si>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</si>
  <si>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</si>
  <si>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</si>
  <si>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</si>
  <si>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</si>
  <si>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</si>
  <si>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</si>
  <si>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</si>
  <si>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</si>
  <si>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</si>
  <si>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</si>
  <si>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</si>
  <si>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</si>
  <si>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</si>
  <si>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</si>
  <si>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</si>
  <si>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</si>
  <si>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</si>
  <si>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</si>
  <si>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</si>
  <si>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</si>
  <si>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</si>
  <si>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</si>
  <si>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</si>
  <si>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</si>
  <si>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</si>
  <si>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</si>
  <si>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</si>
  <si>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</si>
  <si>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</si>
  <si>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</si>
  <si>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</si>
  <si>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</si>
  <si>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</si>
  <si>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</si>
  <si>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Bidet</t>
  </si>
  <si>
    <t>18,3,16</t>
  </si>
  <si>
    <t xml:space="preserve">INSTALACIÓN DE GAS </t>
  </si>
  <si>
    <t>19.00</t>
  </si>
  <si>
    <t>Grarrafón y válvulas</t>
  </si>
  <si>
    <t>23.00</t>
  </si>
  <si>
    <t>21.00</t>
  </si>
  <si>
    <t>Reparación de aberturas existentes</t>
  </si>
  <si>
    <t>9,3,1,14</t>
  </si>
  <si>
    <t>Tipo Vx- Lucernario (incluye suministro y colocación)</t>
  </si>
  <si>
    <t>Instalacion completa de abastecimiento de gas</t>
  </si>
  <si>
    <t>Cámaras 40x40</t>
  </si>
  <si>
    <t>Canalizaciones subterráneas (incluye excavaciones)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</si>
  <si>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</si>
  <si>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</si>
  <si>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</si>
  <si>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</si>
  <si>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</si>
  <si>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</si>
  <si>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</si>
  <si>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</si>
  <si>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</si>
  <si>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</si>
  <si>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</si>
  <si>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</si>
  <si>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>Varios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</si>
  <si>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</si>
  <si>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</si>
  <si>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</si>
  <si>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</si>
  <si>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</si>
  <si>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</si>
  <si>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</si>
  <si>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</si>
  <si>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</si>
  <si>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</si>
  <si>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</si>
  <si>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</si>
  <si>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</si>
  <si>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24,2,12</t>
  </si>
  <si>
    <t>25.00</t>
  </si>
  <si>
    <t>26.00</t>
  </si>
  <si>
    <t>TOTAL</t>
  </si>
  <si>
    <t>15% DE OBRA IMPREVISTA  (10% en Obra Nueva)</t>
  </si>
  <si>
    <t>M</t>
  </si>
  <si>
    <t>SUBTOTAL + IVA (C+F)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</si>
  <si>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</si>
  <si>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</si>
  <si>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</si>
  <si>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</si>
  <si>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</si>
  <si>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</si>
  <si>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</si>
  <si>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</si>
  <si>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</si>
  <si>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</si>
  <si>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</si>
  <si>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</si>
  <si>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</si>
  <si>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</si>
  <si>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t>Deposicion final y acarreo de escombros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</si>
  <si>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</si>
  <si>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OBRA NUEVA  / REFORMA/ AMPLIACIÓN/MANTENIMIENTO</t>
    </r>
    <r>
      <rPr>
        <b/>
        <sz val="14"/>
        <color theme="0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Seleccionar tipo de obra</t>
    </r>
  </si>
  <si>
    <t>CERRAMIENTOS VERTICALES (Incluye aislacion termica)</t>
  </si>
  <si>
    <t>9,3,1,15</t>
  </si>
  <si>
    <t xml:space="preserve">Grifería  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</si>
  <si>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</si>
  <si>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</si>
  <si>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</si>
  <si>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</si>
  <si>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</si>
  <si>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</si>
  <si>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</si>
  <si>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</si>
  <si>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Retiro de instalaciones eléctricas</t>
  </si>
  <si>
    <t>Cableados</t>
  </si>
  <si>
    <t>Retiro de instalaciones de alarma</t>
  </si>
  <si>
    <t>Retiro de instalaciones de datos</t>
  </si>
  <si>
    <r>
      <t xml:space="preserve">Retiro y/o movimietos de escombros </t>
    </r>
    <r>
      <rPr>
        <sz val="12"/>
        <color rgb="FFFF0000"/>
        <rFont val="Arial"/>
        <family val="2"/>
      </rPr>
      <t>(se reutilizan en otros sectores o no…?)</t>
    </r>
  </si>
  <si>
    <t>Puerta Pilastras Medidores</t>
  </si>
  <si>
    <t>Tableros</t>
  </si>
  <si>
    <t>General</t>
  </si>
  <si>
    <t>21,1.1</t>
  </si>
  <si>
    <t>Secundarios</t>
  </si>
  <si>
    <t>Conductor de Acometida Neutro</t>
  </si>
  <si>
    <t>Luminarias</t>
  </si>
  <si>
    <t>21,19,1</t>
  </si>
  <si>
    <t>21,19,2</t>
  </si>
  <si>
    <t>21,19,3</t>
  </si>
  <si>
    <t>LE-100 tipo proyector</t>
  </si>
  <si>
    <t>LI-17 tipo Campana</t>
  </si>
  <si>
    <t>LI-05 tipo circular de Adosar</t>
  </si>
  <si>
    <t>21,19,4</t>
  </si>
  <si>
    <t>21,19,5</t>
  </si>
  <si>
    <t>LT-01 tipo estanco para lampara de tubo</t>
  </si>
  <si>
    <t>LT-02 tipo estanco para lampara de tubo</t>
  </si>
  <si>
    <t>Planos conforme a obra</t>
  </si>
  <si>
    <t>Habilitación de instalación eléctrica</t>
  </si>
  <si>
    <t>1.2.8</t>
  </si>
  <si>
    <t>Contenedor baños</t>
  </si>
  <si>
    <r>
      <t xml:space="preserve">Baldosa monolitica </t>
    </r>
    <r>
      <rPr>
        <sz val="12"/>
        <color rgb="FFFF0000"/>
        <rFont val="Arial"/>
        <family val="2"/>
      </rPr>
      <t>(color gris, 30x30cm, e=18mm)</t>
    </r>
  </si>
  <si>
    <r>
      <t>Zócalo monolítico</t>
    </r>
    <r>
      <rPr>
        <sz val="12"/>
        <color rgb="FFFF0000"/>
        <rFont val="Arial"/>
        <family val="2"/>
      </rPr>
      <t xml:space="preserve"> (color gris, h=7cm)</t>
    </r>
  </si>
  <si>
    <r>
      <t>Zócalo sanitario</t>
    </r>
    <r>
      <rPr>
        <sz val="12"/>
        <color rgb="FFFF0000"/>
        <rFont val="Arial"/>
        <family val="2"/>
      </rPr>
      <t xml:space="preserve"> (color gris, h=10cm)</t>
    </r>
  </si>
  <si>
    <r>
      <t xml:space="preserve">Revestimiento azulejos </t>
    </r>
    <r>
      <rPr>
        <sz val="12"/>
        <color rgb="FFFF0000"/>
        <rFont val="Arial"/>
        <family val="2"/>
      </rPr>
      <t>(color blanco, 20x20cm)</t>
    </r>
  </si>
  <si>
    <t>Perfil "P" espejos  (incluye suministro e instalación)</t>
  </si>
  <si>
    <t>Tipo Ai01 - Mesada con piletas 250xm60 (incluye suministro e instalación)</t>
  </si>
  <si>
    <t>Tipo Ai03 - Mesada con piletas 120xm60 (incluye suministro e instalación)</t>
  </si>
  <si>
    <t>Escurridor (incluye suministro e instalación)</t>
  </si>
  <si>
    <t>Tipo V02- Esoejos baños aux / dir / s.m (incluye suministro y colocación)</t>
  </si>
  <si>
    <t>Claraboya aluminio y vidrio</t>
  </si>
  <si>
    <t>Picado de contrapisos y pavimentos exteriores (10m2 hormig. + 24m2 baldosas)</t>
  </si>
  <si>
    <t>Retiro mesadas cocina</t>
  </si>
  <si>
    <t>Retiro mampara madera comedor</t>
  </si>
  <si>
    <t>Retiro cubierta en patio</t>
  </si>
  <si>
    <t>4,30,1</t>
  </si>
  <si>
    <t>4,30,2</t>
  </si>
  <si>
    <t>4,30,3</t>
  </si>
  <si>
    <t>Contrapiso hormigón armado</t>
  </si>
  <si>
    <r>
      <t>Vigas de hormigon armado. Indice 000</t>
    </r>
    <r>
      <rPr>
        <sz val="12"/>
        <color rgb="FFFF0000"/>
        <rFont val="Arial"/>
        <family val="2"/>
      </rPr>
      <t xml:space="preserve"> (101,102,151,152)</t>
    </r>
  </si>
  <si>
    <t>5.3</t>
  </si>
  <si>
    <t>PILARES ESCTRUCTURALES</t>
  </si>
  <si>
    <t>5,3,1</t>
  </si>
  <si>
    <t>5.4</t>
  </si>
  <si>
    <t>VIGAS  ESTRUCTURALES</t>
  </si>
  <si>
    <t>5,4,1</t>
  </si>
  <si>
    <t>5.6</t>
  </si>
  <si>
    <t>LOSAS ESTRUCTURALES</t>
  </si>
  <si>
    <t>Losas macizas</t>
  </si>
  <si>
    <t>5,6,1</t>
  </si>
  <si>
    <t xml:space="preserve">Pilares de hormigon armado - Indice 100 </t>
  </si>
  <si>
    <t>Vigas de hormigon armado . Indice 100</t>
  </si>
  <si>
    <r>
      <t xml:space="preserve">Losas macizas de hormigon armado . Indice 100 </t>
    </r>
    <r>
      <rPr>
        <sz val="12"/>
        <color rgb="FFFF0000"/>
        <rFont val="Arial"/>
        <family val="2"/>
      </rPr>
      <t xml:space="preserve"> (espesor=0,10m)</t>
    </r>
  </si>
  <si>
    <t>Retiro ventiladores</t>
  </si>
  <si>
    <r>
      <t xml:space="preserve">Ladrillo de campo espesor 15 cm </t>
    </r>
    <r>
      <rPr>
        <sz val="12"/>
        <color rgb="FFFF0000"/>
        <rFont val="Arial"/>
        <family val="2"/>
      </rPr>
      <t>(Tipo M1: rev - ladrillo - azulejos)</t>
    </r>
  </si>
  <si>
    <r>
      <t xml:space="preserve">Ladrillo de campo espesor 17 cm </t>
    </r>
    <r>
      <rPr>
        <sz val="12"/>
        <color rgb="FFFF0000"/>
        <rFont val="Arial"/>
        <family val="2"/>
      </rPr>
      <t>(Tipo M2: azulejos - ladrillo - azulejos)</t>
    </r>
  </si>
  <si>
    <r>
      <t xml:space="preserve">Ladrillo de campo espesor 15 cm </t>
    </r>
    <r>
      <rPr>
        <sz val="12"/>
        <color rgb="FFFF0000"/>
        <rFont val="Arial"/>
        <family val="2"/>
      </rPr>
      <t>(Tipo M3: rev - ladrillo - rev)</t>
    </r>
  </si>
  <si>
    <r>
      <t xml:space="preserve">Losas macizas de hormigon armado caseta gas </t>
    </r>
    <r>
      <rPr>
        <sz val="12"/>
        <color rgb="FFFF0000"/>
        <rFont val="Arial"/>
        <family val="2"/>
      </rPr>
      <t xml:space="preserve"> (espesor=0,08m)</t>
    </r>
  </si>
  <si>
    <t>5,6,2</t>
  </si>
  <si>
    <t>Placa doble tipo T1 (placa verde - placa cementicia)  espesor 10 cm</t>
  </si>
  <si>
    <t>Placa doble tipo T2 (placa verde - placa verde)  espesor 18 cm</t>
  </si>
  <si>
    <t>Dinteles con varillas 10mm</t>
  </si>
  <si>
    <t>Refuerzo para amures en tabiques livianos</t>
  </si>
  <si>
    <t>Estanterías de 84 x 45cm</t>
  </si>
  <si>
    <t>Estanterías de 84 x 30cm</t>
  </si>
  <si>
    <r>
      <t>Poliestireno expandido autotrabante en placas (e=4cm)</t>
    </r>
    <r>
      <rPr>
        <sz val="12"/>
        <color rgb="FFFF0000"/>
        <rFont val="Arial"/>
        <family val="2"/>
      </rPr>
      <t xml:space="preserve"> (azotea nueva)</t>
    </r>
  </si>
  <si>
    <r>
      <t xml:space="preserve">Lechada de cemento puro sobre losa de hormigón </t>
    </r>
    <r>
      <rPr>
        <sz val="12"/>
        <color rgb="FFFF0000"/>
        <rFont val="Arial"/>
        <family val="2"/>
      </rPr>
      <t>(azotea nueva)</t>
    </r>
  </si>
  <si>
    <r>
      <t xml:space="preserve">Lámina de polietileno 100 micrones </t>
    </r>
    <r>
      <rPr>
        <sz val="12"/>
        <color rgb="FFFF0000"/>
        <rFont val="Arial"/>
        <family val="2"/>
      </rPr>
      <t>(azotea nueva)</t>
    </r>
  </si>
  <si>
    <r>
      <t xml:space="preserve">Rellenos y pendientes </t>
    </r>
    <r>
      <rPr>
        <sz val="12"/>
        <color rgb="FFFF0000"/>
        <rFont val="Arial"/>
        <family val="2"/>
      </rPr>
      <t>(azotea nueva)</t>
    </r>
  </si>
  <si>
    <r>
      <t xml:space="preserve">Imprimación- emulsion asfáltica 1,5 k/m2 </t>
    </r>
    <r>
      <rPr>
        <sz val="12"/>
        <color rgb="FFFF0000"/>
        <rFont val="Arial"/>
        <family val="2"/>
      </rPr>
      <t>(azotea nueva)</t>
    </r>
  </si>
  <si>
    <r>
      <t xml:space="preserve">Embudos en bajadas de pluviales </t>
    </r>
    <r>
      <rPr>
        <sz val="12"/>
        <color rgb="FFFF0000"/>
        <rFont val="Arial"/>
        <family val="2"/>
      </rPr>
      <t>(azotea existente)</t>
    </r>
  </si>
  <si>
    <t>10,1,20</t>
  </si>
  <si>
    <r>
      <t xml:space="preserve">Imprimación- emulsion asfáltica 1,5 k/m2 </t>
    </r>
    <r>
      <rPr>
        <sz val="12"/>
        <color rgb="FFFF0000"/>
        <rFont val="Arial"/>
        <family val="2"/>
      </rPr>
      <t>(azotea existente)</t>
    </r>
  </si>
  <si>
    <t>10,1,21</t>
  </si>
  <si>
    <t>10,1,22</t>
  </si>
  <si>
    <r>
      <t xml:space="preserve">Membrana asfaltica 4 mm con dos almas centrales polietileno alta densidad, terminacion aluminio gofrado </t>
    </r>
    <r>
      <rPr>
        <sz val="12"/>
        <color rgb="FFFF0000"/>
        <rFont val="Arial"/>
        <family val="2"/>
      </rPr>
      <t>(azotea nueva)</t>
    </r>
  </si>
  <si>
    <r>
      <t xml:space="preserve">Limpieza superficie existente, retiro vegetación </t>
    </r>
    <r>
      <rPr>
        <sz val="12"/>
        <color rgb="FFFF0000"/>
        <rFont val="Arial"/>
        <family val="2"/>
      </rPr>
      <t>(azotea existente)</t>
    </r>
  </si>
  <si>
    <r>
      <t xml:space="preserve">Membrana asfaltica 4 mm con dos almas centrales polietileno alta densidad, terminacion aluminio gofrado </t>
    </r>
    <r>
      <rPr>
        <sz val="12"/>
        <color rgb="FFFF0000"/>
        <rFont val="Arial"/>
        <family val="2"/>
      </rPr>
      <t>(azotea existente)</t>
    </r>
  </si>
  <si>
    <r>
      <t xml:space="preserve">Globos en bajadas pluviales cobre 110mm </t>
    </r>
    <r>
      <rPr>
        <sz val="12"/>
        <color rgb="FFFF0000"/>
        <rFont val="Arial"/>
        <family val="2"/>
      </rPr>
      <t>(azotea existente)</t>
    </r>
  </si>
  <si>
    <t>24,2,13</t>
  </si>
  <si>
    <t>Ducto de chapa galvanizada extracción dos baños</t>
  </si>
  <si>
    <t>Reposición baldosas comedor</t>
  </si>
  <si>
    <t>9,3,1,16</t>
  </si>
  <si>
    <t>Zocalo baldosas existentes en comedor</t>
  </si>
  <si>
    <t>9,3,1,17</t>
  </si>
  <si>
    <t>9,3,24</t>
  </si>
  <si>
    <t>9,3,25</t>
  </si>
  <si>
    <t>Reposición pavimento baldosas calcareas patio</t>
  </si>
  <si>
    <t>Reposición pavimento hormigon llaneado patio</t>
  </si>
  <si>
    <r>
      <t xml:space="preserve">Recomposición vanos por retiro aberturas </t>
    </r>
    <r>
      <rPr>
        <sz val="12"/>
        <color rgb="FFFF0000"/>
        <rFont val="Arial"/>
        <family val="2"/>
      </rPr>
      <t>(Tipo M4)</t>
    </r>
  </si>
  <si>
    <t>Tipo H103  Reja fija (incluye suministro e instalación)</t>
  </si>
  <si>
    <t>Tipo H104  Reja fija (incluye suministro e instalación)</t>
  </si>
  <si>
    <t>Tipo H106  Puerta reja  (incluye suministro e instalación)</t>
  </si>
  <si>
    <t>Tipo H107  Puerta reja  (incluye suministro e instalación)</t>
  </si>
  <si>
    <t>Tipo H204  Puerta reja  (incluye suministro e instalación)</t>
  </si>
  <si>
    <t>Tipo Hgas - Puertas caseta -  (incluye suministro e instalación)</t>
  </si>
  <si>
    <t>5,6,3</t>
  </si>
  <si>
    <t>Losa maciza de hormigón mesada pasaplatos</t>
  </si>
  <si>
    <t>LEYES SOCIALES (66,76% de G)</t>
  </si>
  <si>
    <t>LEYES SOCIALES (66,76% de H)</t>
  </si>
  <si>
    <t>Tipo AL104 - Ventana 90x95cm (incluye suministro e instalación)</t>
  </si>
  <si>
    <t>Tipo AL105 - Ventana en pasaplatos y puerta (incluye suministro y colocación)</t>
  </si>
  <si>
    <t xml:space="preserve">Tipo AL106 - Puerta 1x1,0975m (incluye suministro y colocación) </t>
  </si>
  <si>
    <t>Tipo AL107 - Puerta 0,80x1,0975  (incluye suministro e instalación)</t>
  </si>
  <si>
    <t>Tipo AL154 - Gabinetes sanitarios  (incluye suministro e instalación)</t>
  </si>
  <si>
    <t>Tipo AL204 - Puerta 2x2.175  (incluye suministro e instalación)</t>
  </si>
  <si>
    <t>Tipo AL08 - Rejilla 20x20cm  (incluye suministro e instalación)</t>
  </si>
  <si>
    <t>Tipo AL09 - Rejilla 2275x35cm  (incluye suministro e instalación)</t>
  </si>
  <si>
    <t>Tipo AL10 - Rejilla 15x15cm  (incluye suministro e instalación)</t>
  </si>
  <si>
    <t>Tipo M01 - Mesada  120 x 50cm (incluye suministro y colocación)</t>
  </si>
  <si>
    <t>Tipo M02 - Mesada  120 x 50cm (incluye suministro y colocación)</t>
  </si>
  <si>
    <t>Tipo M03 - Mesada  152 x 50cm (incluye suministro y colocación)</t>
  </si>
  <si>
    <t>Tipo M04 - Mesada pasaplatos (incluye suministro y colocación)</t>
  </si>
  <si>
    <t>Tipo V01 - Espejos baños niños  (incluye suministro y colocación)</t>
  </si>
  <si>
    <t>Tipo Ai05- Campana de extracción (incluye suministro e instalación)</t>
  </si>
  <si>
    <t>Tipo Ai06- Piletón 100x80cm (incluye suministro e instalación)</t>
  </si>
  <si>
    <t>Tipo Ai04 - Mesada 120x60 (incluye suministro e instalación)</t>
  </si>
  <si>
    <t>Tipo Ai02 - Mesada 180x60cm (incluye suministro e instalación)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</si>
</sst>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3" fontId="0" fillId="0" borderId="0"/>
    <xf numFmtId="0" fontId="2" fillId="0" borderId="0"/>
    <xf numFmtId="43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41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461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1" fillId="0" borderId="36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6"/>
    </xf>
    <xf numFmtId="173" fontId="113" fillId="0" borderId="0" xfId="0" applyFont="1" applyAlignment="1">
      <alignment horizontal="left" vertical="center" indent="15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6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9"/>
    </xf>
    <xf numFmtId="173" fontId="113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7" fillId="0" borderId="35" xfId="0" applyNumberFormat="1" applyFont="1" applyFill="1" applyBorder="1" applyAlignment="1">
      <alignment horizontal="center"/>
    </xf>
    <xf numFmtId="4" fontId="101" fillId="0" borderId="41" xfId="0" applyNumberFormat="1" applyFont="1" applyFill="1" applyBorder="1"/>
    <xf numFmtId="0" fontId="101" fillId="0" borderId="38" xfId="17901" applyFont="1" applyBorder="1" applyAlignment="1">
      <alignment horizontal="left" vertical="center"/>
    </xf>
    <xf numFmtId="0" fontId="101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4" fillId="52" borderId="25" xfId="47865" applyFont="1" applyFill="1" applyBorder="1" applyAlignment="1">
      <alignment horizontal="center" vertical="center" wrapText="1"/>
    </xf>
    <xf numFmtId="0" fontId="124" fillId="52" borderId="25" xfId="47864" applyFont="1" applyFill="1" applyBorder="1" applyAlignment="1">
      <alignment horizontal="center" vertical="center" wrapText="1"/>
    </xf>
    <xf numFmtId="4" fontId="118" fillId="53" borderId="26" xfId="0" applyNumberFormat="1" applyFont="1" applyFill="1" applyBorder="1" applyAlignment="1">
      <alignment horizontal="center"/>
    </xf>
    <xf numFmtId="4" fontId="11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8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8" fillId="54" borderId="45" xfId="17901" applyFont="1" applyFill="1" applyBorder="1" applyAlignment="1">
      <alignment horizontal="center"/>
    </xf>
    <xf numFmtId="0" fontId="23" fillId="0" borderId="46" xfId="17901" applyFont="1" applyFill="1" applyBorder="1" applyAlignment="1">
      <alignment horizontal="center"/>
    </xf>
    <xf numFmtId="208" fontId="111" fillId="0" borderId="47" xfId="47864" applyNumberFormat="1" applyFont="1" applyBorder="1" applyAlignment="1">
      <alignment horizontal="right" indent="1"/>
    </xf>
    <xf numFmtId="208" fontId="111" fillId="0" borderId="44" xfId="47864" applyNumberFormat="1" applyFont="1" applyBorder="1" applyAlignment="1">
      <alignment horizontal="right" indent="1"/>
    </xf>
    <xf numFmtId="0" fontId="23" fillId="51" borderId="45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0" fontId="112" fillId="51" borderId="44" xfId="47864" applyFont="1" applyFill="1" applyBorder="1"/>
    <xf numFmtId="4" fontId="23" fillId="0" borderId="43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0" fontId="23" fillId="0" borderId="43" xfId="47870" applyFont="1" applyFill="1" applyBorder="1" applyAlignment="1">
      <alignment horizontal="center"/>
    </xf>
    <xf numFmtId="208" fontId="111" fillId="0" borderId="44" xfId="47864" applyNumberFormat="1" applyFont="1" applyFill="1" applyBorder="1" applyAlignment="1">
      <alignment horizontal="right" indent="1"/>
    </xf>
    <xf numFmtId="0" fontId="23" fillId="0" borderId="51" xfId="47870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0" fontId="23" fillId="0" borderId="49" xfId="47870" applyFont="1" applyFill="1" applyBorder="1" applyAlignment="1">
      <alignment horizontal="center"/>
    </xf>
    <xf numFmtId="4" fontId="23" fillId="0" borderId="49" xfId="47870" applyNumberFormat="1" applyFont="1" applyFill="1" applyBorder="1" applyAlignment="1">
      <alignment horizontal="center"/>
    </xf>
    <xf numFmtId="4" fontId="23" fillId="0" borderId="43" xfId="17901" applyNumberFormat="1" applyFont="1" applyFill="1" applyBorder="1" applyAlignment="1">
      <alignment horizontal="center"/>
    </xf>
    <xf numFmtId="4" fontId="23" fillId="0" borderId="52" xfId="17901" applyNumberFormat="1" applyFont="1" applyFill="1" applyBorder="1" applyAlignment="1">
      <alignment horizontal="center"/>
    </xf>
    <xf numFmtId="4" fontId="118" fillId="55" borderId="26" xfId="0" applyNumberFormat="1" applyFont="1" applyFill="1" applyBorder="1" applyAlignment="1">
      <alignment horizontal="center"/>
    </xf>
    <xf numFmtId="4" fontId="11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8" fillId="57" borderId="43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1" fillId="50" borderId="31" xfId="47864" applyNumberFormat="1" applyFont="1" applyFill="1" applyBorder="1" applyAlignment="1">
      <alignment horizontal="right" indent="1"/>
    </xf>
    <xf numFmtId="3" fontId="118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8" fontId="111" fillId="0" borderId="0" xfId="47864" applyNumberFormat="1" applyFont="1" applyBorder="1" applyAlignment="1">
      <alignment horizontal="right" indent="1"/>
    </xf>
    <xf numFmtId="208" fontId="111" fillId="0" borderId="0" xfId="47864" applyNumberFormat="1" applyFont="1" applyFill="1" applyBorder="1" applyAlignment="1">
      <alignment horizontal="right" indent="1"/>
    </xf>
    <xf numFmtId="208" fontId="111" fillId="50" borderId="61" xfId="47864" applyNumberFormat="1" applyFont="1" applyFill="1" applyBorder="1" applyAlignment="1">
      <alignment horizontal="right" indent="1"/>
    </xf>
    <xf numFmtId="0" fontId="124" fillId="52" borderId="64" xfId="47864" applyFont="1" applyFill="1" applyBorder="1" applyAlignment="1">
      <alignment horizontal="center" vertical="center" wrapText="1"/>
    </xf>
    <xf numFmtId="208" fontId="111" fillId="0" borderId="65" xfId="47864" applyNumberFormat="1" applyFont="1" applyBorder="1" applyAlignment="1">
      <alignment horizontal="right" indent="1"/>
    </xf>
    <xf numFmtId="208" fontId="111" fillId="0" borderId="65" xfId="47864" applyNumberFormat="1" applyFont="1" applyFill="1" applyBorder="1" applyAlignment="1">
      <alignment horizontal="right" indent="1"/>
    </xf>
    <xf numFmtId="208" fontId="111" fillId="0" borderId="31" xfId="47864" applyNumberFormat="1" applyFont="1" applyBorder="1" applyAlignment="1">
      <alignment horizontal="right" indent="1"/>
    </xf>
    <xf numFmtId="208" fontId="111" fillId="0" borderId="66" xfId="47864" applyNumberFormat="1" applyFont="1" applyBorder="1" applyAlignment="1">
      <alignment horizontal="right" indent="1"/>
    </xf>
    <xf numFmtId="208" fontId="111" fillId="0" borderId="61" xfId="47864" applyNumberFormat="1" applyFont="1" applyBorder="1" applyAlignment="1">
      <alignment horizontal="right" indent="1"/>
    </xf>
    <xf numFmtId="208" fontId="111" fillId="0" borderId="61" xfId="47864" applyNumberFormat="1" applyFont="1" applyFill="1" applyBorder="1" applyAlignment="1">
      <alignment horizontal="right" indent="1"/>
    </xf>
    <xf numFmtId="208" fontId="111" fillId="0" borderId="31" xfId="47864" applyNumberFormat="1" applyFont="1" applyFill="1" applyBorder="1" applyAlignment="1">
      <alignment horizontal="right" indent="1"/>
    </xf>
    <xf numFmtId="0" fontId="124" fillId="52" borderId="46" xfId="47864" applyFont="1" applyFill="1" applyBorder="1" applyAlignment="1">
      <alignment horizontal="center" vertical="center" wrapText="1"/>
    </xf>
    <xf numFmtId="0" fontId="111" fillId="53" borderId="67" xfId="47864" applyFont="1" applyFill="1" applyBorder="1"/>
    <xf numFmtId="4" fontId="23" fillId="0" borderId="44" xfId="47842" applyNumberFormat="1" applyFont="1" applyFill="1" applyBorder="1" applyAlignment="1">
      <alignment horizontal="center"/>
    </xf>
    <xf numFmtId="208" fontId="111" fillId="0" borderId="60" xfId="47864" applyNumberFormat="1" applyFont="1" applyFill="1" applyBorder="1" applyAlignment="1">
      <alignment horizontal="right" indent="1"/>
    </xf>
    <xf numFmtId="0" fontId="112" fillId="51" borderId="60" xfId="47864" applyFont="1" applyFill="1" applyBorder="1"/>
    <xf numFmtId="208" fontId="111" fillId="0" borderId="69" xfId="47864" applyNumberFormat="1" applyFont="1" applyBorder="1" applyAlignment="1">
      <alignment horizontal="right" indent="1"/>
    </xf>
    <xf numFmtId="208" fontId="111" fillId="0" borderId="60" xfId="47864" applyNumberFormat="1" applyFont="1" applyBorder="1" applyAlignment="1">
      <alignment horizontal="right" indent="1"/>
    </xf>
    <xf numFmtId="208" fontId="111" fillId="50" borderId="68" xfId="47864" applyNumberFormat="1" applyFont="1" applyFill="1" applyBorder="1" applyAlignment="1">
      <alignment horizontal="right" indent="1"/>
    </xf>
    <xf numFmtId="0" fontId="112" fillId="0" borderId="60" xfId="47864" applyFont="1" applyFill="1" applyBorder="1"/>
    <xf numFmtId="0" fontId="112" fillId="50" borderId="68" xfId="47864" applyFont="1" applyFill="1" applyBorder="1"/>
    <xf numFmtId="0" fontId="111" fillId="0" borderId="69" xfId="47864" applyFont="1" applyFill="1" applyBorder="1"/>
    <xf numFmtId="4" fontId="117" fillId="0" borderId="60" xfId="47864" applyNumberFormat="1" applyFont="1" applyBorder="1" applyAlignment="1">
      <alignment horizontal="center"/>
    </xf>
    <xf numFmtId="0" fontId="118" fillId="50" borderId="32" xfId="17901" applyFont="1" applyFill="1" applyBorder="1"/>
    <xf numFmtId="0" fontId="23" fillId="0" borderId="62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8" fillId="54" borderId="62" xfId="17901" applyFont="1" applyFill="1" applyBorder="1"/>
    <xf numFmtId="0" fontId="23" fillId="0" borderId="62" xfId="17901" applyFont="1" applyBorder="1"/>
    <xf numFmtId="0" fontId="23" fillId="0" borderId="63" xfId="17901" applyFont="1" applyBorder="1"/>
    <xf numFmtId="4" fontId="23" fillId="0" borderId="62" xfId="0" applyNumberFormat="1" applyFont="1" applyFill="1" applyBorder="1"/>
    <xf numFmtId="0" fontId="118" fillId="57" borderId="32" xfId="17901" applyFont="1" applyFill="1" applyBorder="1"/>
    <xf numFmtId="0" fontId="23" fillId="0" borderId="63" xfId="17901" applyFont="1" applyFill="1" applyBorder="1"/>
    <xf numFmtId="0" fontId="101" fillId="50" borderId="32" xfId="17901" applyFont="1" applyFill="1" applyBorder="1"/>
    <xf numFmtId="0" fontId="118" fillId="50" borderId="62" xfId="17901" applyFont="1" applyFill="1" applyBorder="1"/>
    <xf numFmtId="4" fontId="118" fillId="50" borderId="32" xfId="0" applyNumberFormat="1" applyFont="1" applyFill="1" applyBorder="1" applyAlignment="1">
      <alignment horizontal="left"/>
    </xf>
    <xf numFmtId="0" fontId="23" fillId="0" borderId="32" xfId="17901" applyFont="1" applyFill="1" applyBorder="1" applyAlignment="1">
      <alignment horizontal="left"/>
    </xf>
    <xf numFmtId="0" fontId="23" fillId="0" borderId="32" xfId="47870" applyFont="1" applyFill="1" applyBorder="1"/>
    <xf numFmtId="0" fontId="23" fillId="0" borderId="62" xfId="47870" applyFont="1" applyFill="1" applyBorder="1"/>
    <xf numFmtId="0" fontId="23" fillId="0" borderId="32" xfId="47870" applyFont="1" applyBorder="1"/>
    <xf numFmtId="0" fontId="23" fillId="0" borderId="62" xfId="47870" applyFont="1" applyBorder="1"/>
    <xf numFmtId="0" fontId="23" fillId="0" borderId="63" xfId="47870" applyFont="1" applyFill="1" applyBorder="1"/>
    <xf numFmtId="4" fontId="23" fillId="0" borderId="62" xfId="0" applyNumberFormat="1" applyFont="1" applyBorder="1"/>
    <xf numFmtId="0" fontId="23" fillId="0" borderId="54" xfId="17901" applyFont="1" applyFill="1" applyBorder="1"/>
    <xf numFmtId="0" fontId="23" fillId="0" borderId="45" xfId="17901" applyFont="1" applyBorder="1" applyAlignment="1">
      <alignment horizontal="center"/>
    </xf>
    <xf numFmtId="0" fontId="23" fillId="0" borderId="43" xfId="17901" applyFont="1" applyBorder="1" applyAlignment="1">
      <alignment horizontal="center"/>
    </xf>
    <xf numFmtId="0" fontId="23" fillId="0" borderId="70" xfId="17901" applyFont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0" fontId="23" fillId="50" borderId="56" xfId="17901" applyFont="1" applyFill="1" applyBorder="1" applyAlignment="1">
      <alignment horizontal="center"/>
    </xf>
    <xf numFmtId="0" fontId="23" fillId="50" borderId="51" xfId="17901" applyFont="1" applyFill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0" fontId="23" fillId="0" borderId="43" xfId="47870" applyFont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49" xfId="17901" applyFont="1" applyBorder="1" applyAlignment="1">
      <alignment horizontal="center"/>
    </xf>
    <xf numFmtId="0" fontId="23" fillId="0" borderId="72" xfId="1790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60" xfId="47864" applyNumberFormat="1" applyFont="1" applyBorder="1" applyAlignment="1">
      <alignment horizontal="right" indent="1"/>
    </xf>
    <xf numFmtId="3" fontId="23" fillId="50" borderId="61" xfId="47842" applyNumberFormat="1" applyFont="1" applyFill="1" applyBorder="1" applyAlignment="1">
      <alignment horizontal="right"/>
    </xf>
    <xf numFmtId="4" fontId="23" fillId="50" borderId="61" xfId="0" applyNumberFormat="1" applyFont="1" applyFill="1" applyBorder="1" applyAlignment="1">
      <alignment horizontal="right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0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1" xfId="17901" applyFont="1" applyFill="1" applyBorder="1" applyAlignment="1">
      <alignment horizontal="center"/>
    </xf>
    <xf numFmtId="3" fontId="23" fillId="54" borderId="61" xfId="47842" applyNumberFormat="1" applyFont="1" applyFill="1" applyBorder="1" applyAlignment="1">
      <alignment horizontal="center"/>
    </xf>
    <xf numFmtId="208" fontId="111" fillId="54" borderId="31" xfId="47864" applyNumberFormat="1" applyFont="1" applyFill="1" applyBorder="1" applyAlignment="1">
      <alignment horizontal="right" indent="1"/>
    </xf>
    <xf numFmtId="2" fontId="111" fillId="54" borderId="50" xfId="47864" applyNumberFormat="1" applyFont="1" applyFill="1" applyBorder="1" applyAlignment="1"/>
    <xf numFmtId="208" fontId="111" fillId="54" borderId="61" xfId="47864" applyNumberFormat="1" applyFont="1" applyFill="1" applyBorder="1" applyAlignment="1">
      <alignment horizontal="right" indent="1"/>
    </xf>
    <xf numFmtId="208" fontId="111" fillId="54" borderId="68" xfId="47864" applyNumberFormat="1" applyFont="1" applyFill="1" applyBorder="1" applyAlignment="1">
      <alignment horizontal="right" indent="1"/>
    </xf>
    <xf numFmtId="0" fontId="23" fillId="50" borderId="49" xfId="17901" applyFont="1" applyFill="1" applyBorder="1" applyAlignment="1">
      <alignment horizontal="center"/>
    </xf>
    <xf numFmtId="2" fontId="111" fillId="50" borderId="50" xfId="47864" applyNumberFormat="1" applyFont="1" applyFill="1" applyBorder="1" applyAlignment="1">
      <alignment horizontal="right" indent="1"/>
    </xf>
    <xf numFmtId="0" fontId="23" fillId="57" borderId="71" xfId="17901" applyFont="1" applyFill="1" applyBorder="1" applyAlignment="1">
      <alignment horizontal="center"/>
    </xf>
    <xf numFmtId="3" fontId="23" fillId="57" borderId="37" xfId="47842" applyNumberFormat="1" applyFont="1" applyFill="1" applyBorder="1" applyAlignment="1">
      <alignment horizontal="right"/>
    </xf>
    <xf numFmtId="208" fontId="111" fillId="57" borderId="37" xfId="47864" applyNumberFormat="1" applyFont="1" applyFill="1" applyBorder="1" applyAlignment="1">
      <alignment horizontal="right" indent="1"/>
    </xf>
    <xf numFmtId="208" fontId="111" fillId="57" borderId="48" xfId="47864" applyNumberFormat="1" applyFont="1" applyFill="1" applyBorder="1" applyAlignment="1">
      <alignment horizontal="right" indent="1"/>
    </xf>
    <xf numFmtId="208" fontId="111" fillId="57" borderId="61" xfId="47864" applyNumberFormat="1" applyFont="1" applyFill="1" applyBorder="1" applyAlignment="1">
      <alignment horizontal="right" indent="1"/>
    </xf>
    <xf numFmtId="208" fontId="111" fillId="57" borderId="68" xfId="47864" applyNumberFormat="1" applyFont="1" applyFill="1" applyBorder="1" applyAlignment="1">
      <alignment horizontal="right" indent="1"/>
    </xf>
    <xf numFmtId="208" fontId="111" fillId="50" borderId="37" xfId="47864" applyNumberFormat="1" applyFont="1" applyFill="1" applyBorder="1" applyAlignment="1">
      <alignment horizontal="right" indent="1"/>
    </xf>
    <xf numFmtId="208" fontId="111" fillId="50" borderId="48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" fontId="111" fillId="50" borderId="68" xfId="47864" applyNumberFormat="1" applyFont="1" applyFill="1" applyBorder="1" applyAlignment="1">
      <alignment horizontal="right" indent="1"/>
    </xf>
    <xf numFmtId="2" fontId="118" fillId="57" borderId="43" xfId="17901" applyNumberFormat="1" applyFont="1" applyFill="1" applyBorder="1" applyAlignment="1">
      <alignment horizontal="center"/>
    </xf>
    <xf numFmtId="190" fontId="118" fillId="50" borderId="43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1" fillId="57" borderId="48" xfId="47864" applyNumberFormat="1" applyFont="1" applyFill="1" applyBorder="1" applyAlignment="1">
      <alignment horizontal="right"/>
    </xf>
    <xf numFmtId="0" fontId="111" fillId="57" borderId="37" xfId="47864" applyNumberFormat="1" applyFont="1" applyFill="1" applyBorder="1" applyAlignment="1">
      <alignment horizontal="right" indent="1"/>
    </xf>
    <xf numFmtId="4" fontId="118" fillId="57" borderId="49" xfId="0" applyNumberFormat="1" applyFont="1" applyFill="1" applyBorder="1" applyAlignment="1">
      <alignment horizontal="center"/>
    </xf>
    <xf numFmtId="4" fontId="23" fillId="57" borderId="49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48" xfId="47864" applyFont="1" applyFill="1" applyBorder="1"/>
    <xf numFmtId="0" fontId="118" fillId="57" borderId="60" xfId="17901" applyFont="1" applyFill="1" applyBorder="1"/>
    <xf numFmtId="208" fontId="111" fillId="0" borderId="73" xfId="47864" applyNumberFormat="1" applyFont="1" applyBorder="1" applyAlignment="1">
      <alignment horizontal="right" indent="1"/>
    </xf>
    <xf numFmtId="4" fontId="23" fillId="0" borderId="74" xfId="0" applyNumberFormat="1" applyFont="1" applyFill="1" applyBorder="1"/>
    <xf numFmtId="0" fontId="23" fillId="0" borderId="74" xfId="17901" applyFont="1" applyFill="1" applyBorder="1"/>
    <xf numFmtId="208" fontId="111" fillId="0" borderId="75" xfId="47864" applyNumberFormat="1" applyFont="1" applyFill="1" applyBorder="1" applyAlignment="1">
      <alignment horizontal="right" indent="1"/>
    </xf>
    <xf numFmtId="4" fontId="118" fillId="57" borderId="76" xfId="0" applyNumberFormat="1" applyFont="1" applyFill="1" applyBorder="1" applyAlignment="1">
      <alignment horizontal="left"/>
    </xf>
    <xf numFmtId="208" fontId="111" fillId="0" borderId="73" xfId="47864" applyNumberFormat="1" applyFont="1" applyFill="1" applyBorder="1" applyAlignment="1">
      <alignment horizontal="right" indent="1"/>
    </xf>
    <xf numFmtId="208" fontId="111" fillId="0" borderId="75" xfId="47864" applyNumberFormat="1" applyFont="1" applyBorder="1" applyAlignment="1">
      <alignment horizontal="right" indent="1"/>
    </xf>
    <xf numFmtId="0" fontId="23" fillId="0" borderId="75" xfId="47864" applyNumberFormat="1" applyFont="1" applyBorder="1" applyAlignment="1">
      <alignment horizontal="right" indent="1"/>
    </xf>
    <xf numFmtId="190" fontId="23" fillId="0" borderId="43" xfId="17901" applyNumberFormat="1" applyFont="1" applyFill="1" applyBorder="1" applyAlignment="1">
      <alignment horizontal="center"/>
    </xf>
    <xf numFmtId="4" fontId="117" fillId="0" borderId="55" xfId="47864" applyNumberFormat="1" applyFont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7" xfId="47864" applyNumberFormat="1" applyFont="1" applyFill="1" applyBorder="1" applyAlignment="1">
      <alignment horizontal="right" indent="1"/>
    </xf>
    <xf numFmtId="10" fontId="113" fillId="0" borderId="0" xfId="0" applyNumberFormat="1" applyFont="1" applyAlignment="1">
      <alignment horizontal="left" vertical="center" indent="9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61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2" fillId="57" borderId="31" xfId="47864" applyNumberFormat="1" applyFont="1" applyFill="1" applyBorder="1"/>
    <xf numFmtId="231" fontId="23" fillId="0" borderId="53" xfId="0" applyNumberFormat="1" applyFont="1" applyBorder="1" applyAlignment="1">
      <alignment horizontal="center"/>
    </xf>
    <xf numFmtId="208" fontId="111" fillId="53" borderId="27" xfId="47864" applyNumberFormat="1" applyFont="1" applyFill="1" applyBorder="1"/>
    <xf numFmtId="208" fontId="111" fillId="55" borderId="27" xfId="47864" applyNumberFormat="1" applyFont="1" applyFill="1" applyBorder="1"/>
    <xf numFmtId="208" fontId="112" fillId="51" borderId="65" xfId="47864" applyNumberFormat="1" applyFont="1" applyFill="1" applyBorder="1"/>
    <xf numFmtId="208" fontId="112" fillId="51" borderId="31" xfId="47864" applyNumberFormat="1" applyFont="1" applyFill="1" applyBorder="1"/>
    <xf numFmtId="208" fontId="112" fillId="50" borderId="61" xfId="47864" applyNumberFormat="1" applyFont="1" applyFill="1" applyBorder="1"/>
    <xf numFmtId="208" fontId="112" fillId="57" borderId="37" xfId="47864" applyNumberFormat="1" applyFont="1" applyFill="1" applyBorder="1"/>
    <xf numFmtId="208" fontId="112" fillId="0" borderId="31" xfId="47864" applyNumberFormat="1" applyFont="1" applyFill="1" applyBorder="1"/>
    <xf numFmtId="208" fontId="112" fillId="0" borderId="61" xfId="47864" applyNumberFormat="1" applyFont="1" applyFill="1" applyBorder="1"/>
    <xf numFmtId="208" fontId="111" fillId="0" borderId="66" xfId="47864" applyNumberFormat="1" applyFont="1" applyFill="1" applyBorder="1"/>
    <xf numFmtId="208" fontId="117" fillId="0" borderId="73" xfId="47864" applyNumberFormat="1" applyFont="1" applyBorder="1" applyAlignment="1">
      <alignment horizontal="center"/>
    </xf>
    <xf numFmtId="208" fontId="117" fillId="0" borderId="39" xfId="47864" applyNumberFormat="1" applyFont="1" applyBorder="1" applyAlignment="1">
      <alignment horizontal="center"/>
    </xf>
    <xf numFmtId="10" fontId="110" fillId="0" borderId="0" xfId="47864" applyNumberFormat="1" applyFont="1" applyBorder="1" applyAlignment="1">
      <alignment horizontal="center"/>
    </xf>
    <xf numFmtId="10" fontId="110" fillId="0" borderId="76" xfId="47864" applyNumberFormat="1" applyFont="1" applyBorder="1" applyAlignment="1">
      <alignment horizontal="center"/>
    </xf>
    <xf numFmtId="230" fontId="108" fillId="0" borderId="36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5" xfId="17901" applyNumberFormat="1" applyFont="1" applyBorder="1" applyAlignment="1">
      <alignment vertical="center"/>
    </xf>
    <xf numFmtId="2" fontId="107" fillId="0" borderId="35" xfId="17901" applyNumberFormat="1" applyFont="1" applyFill="1" applyBorder="1" applyAlignment="1">
      <alignment vertical="center"/>
    </xf>
    <xf numFmtId="2" fontId="108" fillId="0" borderId="35" xfId="17901" applyNumberFormat="1" applyFont="1" applyBorder="1" applyAlignment="1">
      <alignment vertical="center"/>
    </xf>
    <xf numFmtId="2" fontId="108" fillId="0" borderId="35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5" xfId="17901" applyNumberFormat="1" applyFont="1" applyFill="1" applyBorder="1" applyAlignment="1">
      <alignment vertical="center"/>
    </xf>
    <xf numFmtId="2" fontId="108" fillId="50" borderId="35" xfId="17901" applyNumberFormat="1" applyFont="1" applyFill="1" applyBorder="1" applyAlignment="1">
      <alignment vertical="center"/>
    </xf>
    <xf numFmtId="2" fontId="7" fillId="50" borderId="35" xfId="17901" applyNumberFormat="1" applyFont="1" applyFill="1" applyBorder="1" applyAlignment="1">
      <alignment vertical="center"/>
    </xf>
    <xf numFmtId="2" fontId="101" fillId="0" borderId="35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5" xfId="0" applyNumberFormat="1" applyFont="1" applyFill="1" applyBorder="1" applyAlignment="1">
      <alignment horizontal="center"/>
    </xf>
    <xf numFmtId="0" fontId="108" fillId="0" borderId="35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5" xfId="17901" applyNumberFormat="1" applyFont="1" applyFill="1" applyBorder="1" applyAlignment="1">
      <alignment vertical="center"/>
    </xf>
    <xf numFmtId="2" fontId="108" fillId="0" borderId="89" xfId="17901" applyNumberFormat="1" applyFont="1" applyFill="1" applyBorder="1" applyAlignment="1">
      <alignment vertical="center"/>
    </xf>
    <xf numFmtId="0" fontId="101" fillId="50" borderId="35" xfId="17901" applyFont="1" applyFill="1" applyBorder="1" applyAlignment="1">
      <alignment horizontal="center"/>
    </xf>
    <xf numFmtId="0" fontId="7" fillId="50" borderId="73" xfId="17901" applyFont="1" applyFill="1" applyBorder="1" applyAlignment="1">
      <alignment horizontal="left" vertical="center"/>
    </xf>
    <xf numFmtId="0" fontId="108" fillId="0" borderId="35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5" fillId="56" borderId="80" xfId="47865" applyNumberFormat="1" applyFont="1" applyFill="1" applyBorder="1" applyAlignment="1">
      <alignment horizontal="center" vertical="center" wrapText="1"/>
    </xf>
    <xf numFmtId="10" fontId="125" fillId="56" borderId="84" xfId="47865" applyNumberFormat="1" applyFont="1" applyFill="1" applyBorder="1" applyAlignment="1">
      <alignment horizontal="center" vertical="center" wrapText="1"/>
    </xf>
    <xf numFmtId="10" fontId="125" fillId="56" borderId="88" xfId="47865" applyNumberFormat="1" applyFont="1" applyFill="1" applyBorder="1" applyAlignment="1">
      <alignment horizontal="center" vertical="center" wrapText="1"/>
    </xf>
    <xf numFmtId="0" fontId="23" fillId="0" borderId="60" xfId="17901" applyFont="1" applyFill="1" applyBorder="1"/>
    <xf numFmtId="4" fontId="23" fillId="0" borderId="92" xfId="47842" applyNumberFormat="1" applyFont="1" applyFill="1" applyBorder="1" applyAlignment="1">
      <alignment horizontal="center"/>
    </xf>
    <xf numFmtId="4" fontId="23" fillId="0" borderId="60" xfId="47842" applyNumberFormat="1" applyFont="1" applyFill="1" applyBorder="1" applyAlignment="1">
      <alignment horizontal="center"/>
    </xf>
    <xf numFmtId="231" fontId="23" fillId="0" borderId="92" xfId="0" applyNumberFormat="1" applyFont="1" applyBorder="1" applyAlignment="1">
      <alignment horizontal="center"/>
    </xf>
    <xf numFmtId="4" fontId="6" fillId="0" borderId="0" xfId="0" applyNumberFormat="1" applyFont="1"/>
    <xf numFmtId="173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3" fontId="23" fillId="0" borderId="0" xfId="0" applyFont="1"/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" fontId="23" fillId="0" borderId="0" xfId="0" applyNumberFormat="1" applyFont="1"/>
    <xf numFmtId="4" fontId="0" fillId="59" borderId="0" xfId="0" applyNumberFormat="1" applyFill="1"/>
    <xf numFmtId="0" fontId="23" fillId="59" borderId="45" xfId="17901" applyFont="1" applyFill="1" applyBorder="1" applyAlignment="1">
      <alignment horizontal="center"/>
    </xf>
    <xf numFmtId="4" fontId="23" fillId="59" borderId="29" xfId="47842" applyNumberFormat="1" applyFont="1" applyFill="1" applyBorder="1" applyAlignment="1">
      <alignment horizontal="center"/>
    </xf>
    <xf numFmtId="4" fontId="23" fillId="59" borderId="44" xfId="47842" applyNumberFormat="1" applyFont="1" applyFill="1" applyBorder="1" applyAlignment="1">
      <alignment horizontal="center"/>
    </xf>
    <xf numFmtId="231" fontId="23" fillId="59" borderId="15" xfId="0" applyNumberFormat="1" applyFont="1" applyFill="1" applyBorder="1" applyAlignment="1">
      <alignment horizontal="center"/>
    </xf>
    <xf numFmtId="208" fontId="111" fillId="59" borderId="60" xfId="47864" applyNumberFormat="1" applyFont="1" applyFill="1" applyBorder="1" applyAlignment="1">
      <alignment horizontal="right" indent="1"/>
    </xf>
    <xf numFmtId="173" fontId="113" fillId="59" borderId="0" xfId="0" applyFont="1" applyFill="1" applyAlignment="1">
      <alignment horizontal="left" vertical="center" indent="15"/>
    </xf>
    <xf numFmtId="4" fontId="0" fillId="0" borderId="0" xfId="0" applyNumberFormat="1" applyFill="1"/>
    <xf numFmtId="231" fontId="23" fillId="0" borderId="15" xfId="0" applyNumberFormat="1" applyFont="1" applyFill="1" applyBorder="1" applyAlignment="1">
      <alignment horizontal="center"/>
    </xf>
    <xf numFmtId="173" fontId="113" fillId="0" borderId="0" xfId="0" applyFont="1" applyFill="1" applyAlignment="1">
      <alignment horizontal="left" vertical="center" indent="15"/>
    </xf>
    <xf numFmtId="173" fontId="114" fillId="59" borderId="0" xfId="0" applyFont="1" applyFill="1" applyAlignment="1">
      <alignment vertical="center"/>
    </xf>
    <xf numFmtId="173" fontId="114" fillId="0" borderId="0" xfId="0" applyFont="1" applyFill="1" applyAlignment="1">
      <alignment vertical="center"/>
    </xf>
    <xf numFmtId="4" fontId="6" fillId="51" borderId="0" xfId="0" applyNumberFormat="1" applyFont="1" applyFill="1" applyAlignment="1">
      <alignment horizontal="left" indent="5"/>
    </xf>
    <xf numFmtId="0" fontId="125" fillId="56" borderId="80" xfId="47865" applyFont="1" applyFill="1" applyBorder="1" applyAlignment="1">
      <alignment horizontal="left" vertical="center" wrapText="1" indent="5"/>
    </xf>
    <xf numFmtId="0" fontId="125" fillId="56" borderId="84" xfId="47865" applyFont="1" applyFill="1" applyBorder="1" applyAlignment="1">
      <alignment horizontal="left" vertical="center" wrapText="1" indent="5"/>
    </xf>
    <xf numFmtId="0" fontId="125" fillId="56" borderId="88" xfId="47865" applyFont="1" applyFill="1" applyBorder="1" applyAlignment="1">
      <alignment horizontal="left" vertical="center" wrapText="1" indent="5"/>
    </xf>
    <xf numFmtId="0" fontId="124" fillId="52" borderId="25" xfId="47864" applyFont="1" applyFill="1" applyBorder="1" applyAlignment="1">
      <alignment horizontal="left" vertical="center" wrapText="1" indent="5"/>
    </xf>
    <xf numFmtId="0" fontId="111" fillId="53" borderId="27" xfId="47864" applyFont="1" applyFill="1" applyBorder="1" applyAlignment="1">
      <alignment horizontal="left" indent="5"/>
    </xf>
    <xf numFmtId="208" fontId="111" fillId="57" borderId="71" xfId="47864" applyNumberFormat="1" applyFont="1" applyFill="1" applyBorder="1" applyAlignment="1">
      <alignment horizontal="left" indent="6"/>
    </xf>
    <xf numFmtId="231" fontId="23" fillId="0" borderId="65" xfId="47864" applyNumberFormat="1" applyFont="1" applyBorder="1" applyAlignment="1">
      <alignment horizontal="left" indent="5"/>
    </xf>
    <xf numFmtId="231" fontId="111" fillId="54" borderId="31" xfId="47864" applyNumberFormat="1" applyFont="1" applyFill="1" applyBorder="1" applyAlignment="1">
      <alignment horizontal="left" indent="6"/>
    </xf>
    <xf numFmtId="231" fontId="23" fillId="59" borderId="65" xfId="47864" applyNumberFormat="1" applyFont="1" applyFill="1" applyBorder="1" applyAlignment="1">
      <alignment horizontal="left" indent="5"/>
    </xf>
    <xf numFmtId="231" fontId="23" fillId="0" borderId="65" xfId="47864" applyNumberFormat="1" applyFont="1" applyFill="1" applyBorder="1" applyAlignment="1">
      <alignment horizontal="left" indent="5"/>
    </xf>
    <xf numFmtId="231" fontId="110" fillId="53" borderId="27" xfId="47864" applyNumberFormat="1" applyFont="1" applyFill="1" applyBorder="1" applyAlignment="1">
      <alignment horizontal="left" indent="5"/>
    </xf>
    <xf numFmtId="231" fontId="111" fillId="53" borderId="27" xfId="47864" applyNumberFormat="1" applyFont="1" applyFill="1" applyBorder="1" applyAlignment="1">
      <alignment horizontal="left" indent="5"/>
    </xf>
    <xf numFmtId="231" fontId="23" fillId="0" borderId="75" xfId="47864" applyNumberFormat="1" applyFont="1" applyBorder="1" applyAlignment="1">
      <alignment horizontal="left" indent="5"/>
    </xf>
    <xf numFmtId="231" fontId="111" fillId="50" borderId="31" xfId="47864" applyNumberFormat="1" applyFont="1" applyFill="1" applyBorder="1" applyAlignment="1">
      <alignment horizontal="left" indent="6"/>
    </xf>
    <xf numFmtId="231" fontId="23" fillId="50" borderId="31" xfId="47842" applyNumberFormat="1" applyFont="1" applyFill="1" applyBorder="1" applyAlignment="1">
      <alignment horizontal="left" indent="5"/>
    </xf>
    <xf numFmtId="231" fontId="111" fillId="55" borderId="27" xfId="47864" applyNumberFormat="1" applyFont="1" applyFill="1" applyBorder="1" applyAlignment="1">
      <alignment horizontal="left" indent="5"/>
    </xf>
    <xf numFmtId="231" fontId="111" fillId="57" borderId="31" xfId="47864" applyNumberFormat="1" applyFont="1" applyFill="1" applyBorder="1" applyAlignment="1">
      <alignment horizontal="left" indent="6"/>
    </xf>
    <xf numFmtId="231" fontId="111" fillId="50" borderId="61" xfId="47864" applyNumberFormat="1" applyFont="1" applyFill="1" applyBorder="1" applyAlignment="1">
      <alignment horizontal="left" indent="6"/>
    </xf>
    <xf numFmtId="231" fontId="112" fillId="57" borderId="31" xfId="47864" applyNumberFormat="1" applyFont="1" applyFill="1" applyBorder="1" applyAlignment="1">
      <alignment horizontal="left" indent="5"/>
    </xf>
    <xf numFmtId="231" fontId="23" fillId="0" borderId="72" xfId="47864" applyNumberFormat="1" applyFont="1" applyBorder="1" applyAlignment="1">
      <alignment horizontal="left" indent="5"/>
    </xf>
    <xf numFmtId="10" fontId="111" fillId="0" borderId="0" xfId="47864" applyNumberFormat="1" applyFont="1" applyBorder="1" applyAlignment="1">
      <alignment horizontal="left" indent="5"/>
    </xf>
    <xf numFmtId="4" fontId="0" fillId="0" borderId="0" xfId="0" applyNumberFormat="1" applyBorder="1" applyAlignment="1">
      <alignment horizontal="left" indent="5"/>
    </xf>
    <xf numFmtId="10" fontId="62" fillId="0" borderId="0" xfId="17901" applyNumberFormat="1" applyFont="1" applyBorder="1" applyAlignment="1">
      <alignment horizontal="left" indent="5"/>
    </xf>
    <xf numFmtId="4" fontId="0" fillId="0" borderId="0" xfId="0" applyNumberFormat="1" applyAlignment="1">
      <alignment horizontal="left" indent="5"/>
    </xf>
    <xf numFmtId="4" fontId="23" fillId="59" borderId="45" xfId="0" applyNumberFormat="1" applyFont="1" applyFill="1" applyBorder="1" applyAlignment="1">
      <alignment horizontal="center"/>
    </xf>
    <xf numFmtId="4" fontId="23" fillId="59" borderId="62" xfId="0" applyNumberFormat="1" applyFont="1" applyFill="1" applyBorder="1"/>
    <xf numFmtId="4" fontId="23" fillId="59" borderId="43" xfId="0" applyNumberFormat="1" applyFont="1" applyFill="1" applyBorder="1" applyAlignment="1">
      <alignment horizontal="center"/>
    </xf>
    <xf numFmtId="4" fontId="23" fillId="59" borderId="70" xfId="0" applyNumberFormat="1" applyFont="1" applyFill="1" applyBorder="1" applyAlignment="1">
      <alignment horizontal="center"/>
    </xf>
    <xf numFmtId="208" fontId="111" fillId="59" borderId="61" xfId="47864" applyNumberFormat="1" applyFont="1" applyFill="1" applyBorder="1" applyAlignment="1">
      <alignment horizontal="right" indent="1"/>
    </xf>
    <xf numFmtId="173" fontId="0" fillId="59" borderId="0" xfId="0" applyFill="1"/>
    <xf numFmtId="0" fontId="23" fillId="59" borderId="43" xfId="17901" applyFont="1" applyFill="1" applyBorder="1" applyAlignment="1">
      <alignment horizontal="center"/>
    </xf>
    <xf numFmtId="208" fontId="111" fillId="59" borderId="66" xfId="47864" applyNumberFormat="1" applyFont="1" applyFill="1" applyBorder="1"/>
    <xf numFmtId="0" fontId="111" fillId="59" borderId="69" xfId="47864" applyFont="1" applyFill="1" applyBorder="1"/>
    <xf numFmtId="173" fontId="82" fillId="59" borderId="0" xfId="0" applyFont="1" applyFill="1" applyAlignment="1">
      <alignment vertical="center"/>
    </xf>
    <xf numFmtId="4" fontId="118" fillId="0" borderId="32" xfId="0" applyNumberFormat="1" applyFont="1" applyFill="1" applyBorder="1" applyAlignment="1">
      <alignment horizontal="left"/>
    </xf>
    <xf numFmtId="173" fontId="82" fillId="0" borderId="0" xfId="0" applyFont="1" applyFill="1" applyAlignment="1">
      <alignment vertical="center"/>
    </xf>
    <xf numFmtId="173" fontId="0" fillId="0" borderId="0" xfId="0" applyFill="1"/>
    <xf numFmtId="0" fontId="23" fillId="59" borderId="63" xfId="17901" applyFont="1" applyFill="1" applyBorder="1"/>
    <xf numFmtId="0" fontId="118" fillId="0" borderId="40" xfId="17901" applyFont="1" applyFill="1" applyBorder="1"/>
    <xf numFmtId="0" fontId="118" fillId="0" borderId="32" xfId="17901" applyFont="1" applyFill="1" applyBorder="1"/>
    <xf numFmtId="4" fontId="23" fillId="59" borderId="74" xfId="0" applyNumberFormat="1" applyFont="1" applyFill="1" applyBorder="1"/>
    <xf numFmtId="4" fontId="23" fillId="59" borderId="15" xfId="47842" applyNumberFormat="1" applyFont="1" applyFill="1" applyBorder="1" applyAlignment="1">
      <alignment horizontal="center"/>
    </xf>
    <xf numFmtId="208" fontId="111" fillId="59" borderId="73" xfId="47864" applyNumberFormat="1" applyFont="1" applyFill="1" applyBorder="1"/>
    <xf numFmtId="0" fontId="111" fillId="59" borderId="60" xfId="47864" applyFont="1" applyFill="1" applyBorder="1"/>
    <xf numFmtId="4" fontId="23" fillId="59" borderId="49" xfId="47870" applyNumberFormat="1" applyFont="1" applyFill="1" applyBorder="1" applyAlignment="1">
      <alignment horizontal="center"/>
    </xf>
    <xf numFmtId="0" fontId="23" fillId="59" borderId="63" xfId="47870" applyFont="1" applyFill="1" applyBorder="1"/>
    <xf numFmtId="208" fontId="111" fillId="59" borderId="66" xfId="47864" applyNumberFormat="1" applyFont="1" applyFill="1" applyBorder="1" applyAlignment="1">
      <alignment horizontal="right" indent="1"/>
    </xf>
    <xf numFmtId="208" fontId="111" fillId="59" borderId="69" xfId="47864" applyNumberFormat="1" applyFont="1" applyFill="1" applyBorder="1" applyAlignment="1">
      <alignment horizontal="right" indent="1"/>
    </xf>
    <xf numFmtId="4" fontId="0" fillId="60" borderId="0" xfId="0" applyNumberFormat="1" applyFill="1"/>
    <xf numFmtId="0" fontId="23" fillId="60" borderId="45" xfId="17901" applyFont="1" applyFill="1" applyBorder="1" applyAlignment="1">
      <alignment horizontal="center"/>
    </xf>
    <xf numFmtId="0" fontId="23" fillId="60" borderId="62" xfId="17901" applyFont="1" applyFill="1" applyBorder="1"/>
    <xf numFmtId="4" fontId="23" fillId="60" borderId="29" xfId="47842" applyNumberFormat="1" applyFont="1" applyFill="1" applyBorder="1" applyAlignment="1">
      <alignment horizontal="center"/>
    </xf>
    <xf numFmtId="4" fontId="23" fillId="60" borderId="44" xfId="47842" applyNumberFormat="1" applyFont="1" applyFill="1" applyBorder="1" applyAlignment="1">
      <alignment horizontal="center"/>
    </xf>
    <xf numFmtId="231" fontId="23" fillId="60" borderId="65" xfId="47864" applyNumberFormat="1" applyFont="1" applyFill="1" applyBorder="1" applyAlignment="1">
      <alignment horizontal="left" indent="5"/>
    </xf>
    <xf numFmtId="231" fontId="23" fillId="60" borderId="15" xfId="0" applyNumberFormat="1" applyFont="1" applyFill="1" applyBorder="1" applyAlignment="1">
      <alignment horizontal="center"/>
    </xf>
    <xf numFmtId="0" fontId="23" fillId="60" borderId="65" xfId="47864" applyNumberFormat="1" applyFont="1" applyFill="1" applyBorder="1" applyAlignment="1">
      <alignment horizontal="right" indent="1"/>
    </xf>
    <xf numFmtId="0" fontId="23" fillId="60" borderId="60" xfId="47864" applyNumberFormat="1" applyFont="1" applyFill="1" applyBorder="1" applyAlignment="1">
      <alignment horizontal="right" indent="1"/>
    </xf>
    <xf numFmtId="173" fontId="113" fillId="60" borderId="0" xfId="0" applyFont="1" applyFill="1" applyAlignment="1">
      <alignment horizontal="left" vertical="center" indent="6"/>
    </xf>
    <xf numFmtId="208" fontId="111" fillId="60" borderId="65" xfId="47864" applyNumberFormat="1" applyFont="1" applyFill="1" applyBorder="1" applyAlignment="1">
      <alignment horizontal="right" indent="1"/>
    </xf>
    <xf numFmtId="208" fontId="111" fillId="60" borderId="60" xfId="47864" applyNumberFormat="1" applyFont="1" applyFill="1" applyBorder="1" applyAlignment="1">
      <alignment horizontal="right" indent="1"/>
    </xf>
    <xf numFmtId="173" fontId="113" fillId="60" borderId="0" xfId="0" applyFont="1" applyFill="1" applyAlignment="1">
      <alignment horizontal="left" vertical="center" indent="15"/>
    </xf>
    <xf numFmtId="231" fontId="23" fillId="0" borderId="75" xfId="47864" applyNumberFormat="1" applyFont="1" applyFill="1" applyBorder="1" applyAlignment="1">
      <alignment horizontal="left" indent="5"/>
    </xf>
    <xf numFmtId="231" fontId="23" fillId="0" borderId="92" xfId="0" applyNumberFormat="1" applyFont="1" applyFill="1" applyBorder="1" applyAlignment="1">
      <alignment horizontal="center"/>
    </xf>
    <xf numFmtId="4" fontId="23" fillId="61" borderId="29" xfId="47842" applyNumberFormat="1" applyFont="1" applyFill="1" applyBorder="1" applyAlignment="1">
      <alignment horizontal="center"/>
    </xf>
    <xf numFmtId="231" fontId="23" fillId="61" borderId="65" xfId="47864" applyNumberFormat="1" applyFont="1" applyFill="1" applyBorder="1" applyAlignment="1">
      <alignment horizontal="left" indent="5"/>
    </xf>
    <xf numFmtId="231" fontId="23" fillId="61" borderId="15" xfId="0" applyNumberFormat="1" applyFont="1" applyFill="1" applyBorder="1" applyAlignment="1">
      <alignment horizontal="center"/>
    </xf>
    <xf numFmtId="208" fontId="111" fillId="61" borderId="31" xfId="47864" applyNumberFormat="1" applyFont="1" applyFill="1" applyBorder="1" applyAlignment="1">
      <alignment horizontal="right" indent="1"/>
    </xf>
    <xf numFmtId="208" fontId="111" fillId="61" borderId="44" xfId="47864" applyNumberFormat="1" applyFont="1" applyFill="1" applyBorder="1" applyAlignment="1">
      <alignment horizontal="right" indent="1"/>
    </xf>
    <xf numFmtId="173" fontId="0" fillId="61" borderId="0" xfId="0" applyFill="1"/>
    <xf numFmtId="4" fontId="0" fillId="61" borderId="0" xfId="0" applyNumberFormat="1" applyFill="1"/>
    <xf numFmtId="173" fontId="113" fillId="61" borderId="0" xfId="0" applyFont="1" applyFill="1" applyAlignment="1">
      <alignment horizontal="left" vertical="center" indent="15"/>
    </xf>
    <xf numFmtId="173" fontId="113" fillId="61" borderId="0" xfId="0" applyFont="1" applyFill="1" applyAlignment="1">
      <alignment vertical="center"/>
    </xf>
    <xf numFmtId="208" fontId="111" fillId="61" borderId="65" xfId="47864" applyNumberFormat="1" applyFont="1" applyFill="1" applyBorder="1" applyAlignment="1">
      <alignment horizontal="right" indent="1"/>
    </xf>
    <xf numFmtId="208" fontId="111" fillId="61" borderId="60" xfId="47864" applyNumberFormat="1" applyFont="1" applyFill="1" applyBorder="1" applyAlignment="1">
      <alignment horizontal="right" indent="1"/>
    </xf>
    <xf numFmtId="4" fontId="23" fillId="61" borderId="40" xfId="0" applyNumberFormat="1" applyFont="1" applyFill="1" applyBorder="1"/>
    <xf numFmtId="0" fontId="23" fillId="61" borderId="46" xfId="17901" applyFont="1" applyFill="1" applyBorder="1" applyAlignment="1">
      <alignment horizontal="center"/>
    </xf>
    <xf numFmtId="0" fontId="23" fillId="61" borderId="62" xfId="17901" applyFont="1" applyFill="1" applyBorder="1" applyAlignment="1">
      <alignment horizontal="left"/>
    </xf>
    <xf numFmtId="0" fontId="23" fillId="61" borderId="45" xfId="47870" applyFont="1" applyFill="1" applyBorder="1" applyAlignment="1">
      <alignment horizontal="center"/>
    </xf>
    <xf numFmtId="208" fontId="111" fillId="0" borderId="64" xfId="47864" applyNumberFormat="1" applyFont="1" applyFill="1" applyBorder="1" applyAlignment="1">
      <alignment horizontal="right" indent="1"/>
    </xf>
    <xf numFmtId="0" fontId="23" fillId="59" borderId="62" xfId="17901" applyFont="1" applyFill="1" applyBorder="1"/>
    <xf numFmtId="208" fontId="111" fillId="59" borderId="65" xfId="47864" applyNumberFormat="1" applyFont="1" applyFill="1" applyBorder="1" applyAlignment="1">
      <alignment horizontal="right" indent="1"/>
    </xf>
    <xf numFmtId="208" fontId="111" fillId="59" borderId="33" xfId="47864" applyNumberFormat="1" applyFont="1" applyFill="1" applyBorder="1" applyAlignment="1">
      <alignment horizontal="right" indent="1"/>
    </xf>
    <xf numFmtId="208" fontId="111" fillId="59" borderId="44" xfId="47864" applyNumberFormat="1" applyFont="1" applyFill="1" applyBorder="1" applyAlignment="1">
      <alignment horizontal="right" indent="1"/>
    </xf>
    <xf numFmtId="0" fontId="23" fillId="62" borderId="45" xfId="17901" applyFont="1" applyFill="1" applyBorder="1" applyAlignment="1">
      <alignment horizontal="center"/>
    </xf>
    <xf numFmtId="4" fontId="23" fillId="62" borderId="29" xfId="47842" applyNumberFormat="1" applyFont="1" applyFill="1" applyBorder="1" applyAlignment="1">
      <alignment horizontal="center"/>
    </xf>
    <xf numFmtId="4" fontId="23" fillId="62" borderId="44" xfId="47842" applyNumberFormat="1" applyFont="1" applyFill="1" applyBorder="1" applyAlignment="1">
      <alignment horizontal="center"/>
    </xf>
    <xf numFmtId="0" fontId="23" fillId="59" borderId="32" xfId="17901" applyFont="1" applyFill="1" applyBorder="1"/>
    <xf numFmtId="231" fontId="23" fillId="59" borderId="75" xfId="47864" applyNumberFormat="1" applyFont="1" applyFill="1" applyBorder="1" applyAlignment="1">
      <alignment horizontal="left" indent="5"/>
    </xf>
    <xf numFmtId="231" fontId="23" fillId="59" borderId="92" xfId="0" applyNumberFormat="1" applyFont="1" applyFill="1" applyBorder="1" applyAlignment="1">
      <alignment horizontal="center"/>
    </xf>
    <xf numFmtId="4" fontId="23" fillId="59" borderId="32" xfId="0" applyNumberFormat="1" applyFont="1" applyFill="1" applyBorder="1"/>
    <xf numFmtId="0" fontId="23" fillId="59" borderId="75" xfId="47864" applyNumberFormat="1" applyFont="1" applyFill="1" applyBorder="1" applyAlignment="1">
      <alignment horizontal="right" indent="1"/>
    </xf>
    <xf numFmtId="0" fontId="23" fillId="59" borderId="60" xfId="47864" applyNumberFormat="1" applyFont="1" applyFill="1" applyBorder="1" applyAlignment="1">
      <alignment horizontal="right" indent="1"/>
    </xf>
    <xf numFmtId="208" fontId="111" fillId="0" borderId="64" xfId="47864" applyNumberFormat="1" applyFont="1" applyBorder="1" applyAlignment="1">
      <alignment horizontal="right" indent="1"/>
    </xf>
    <xf numFmtId="0" fontId="118" fillId="57" borderId="45" xfId="17901" applyFont="1" applyFill="1" applyBorder="1" applyAlignment="1">
      <alignment horizontal="center"/>
    </xf>
    <xf numFmtId="0" fontId="118" fillId="57" borderId="74" xfId="17901" applyFont="1" applyFill="1" applyBorder="1"/>
    <xf numFmtId="0" fontId="23" fillId="57" borderId="51" xfId="17901" applyFont="1" applyFill="1" applyBorder="1" applyAlignment="1">
      <alignment horizontal="center"/>
    </xf>
    <xf numFmtId="3" fontId="23" fillId="57" borderId="73" xfId="47842" applyNumberFormat="1" applyFont="1" applyFill="1" applyBorder="1" applyAlignment="1">
      <alignment horizontal="right"/>
    </xf>
    <xf numFmtId="208" fontId="111" fillId="57" borderId="73" xfId="47864" applyNumberFormat="1" applyFont="1" applyFill="1" applyBorder="1" applyAlignment="1">
      <alignment horizontal="right" indent="1"/>
    </xf>
    <xf numFmtId="2" fontId="111" fillId="57" borderId="68" xfId="47864" applyNumberFormat="1" applyFont="1" applyFill="1" applyBorder="1" applyAlignment="1">
      <alignment horizontal="right" indent="1"/>
    </xf>
    <xf numFmtId="231" fontId="111" fillId="57" borderId="73" xfId="47864" applyNumberFormat="1" applyFont="1" applyFill="1" applyBorder="1" applyAlignment="1">
      <alignment horizontal="left" indent="6"/>
    </xf>
    <xf numFmtId="231" fontId="23" fillId="57" borderId="73" xfId="47842" applyNumberFormat="1" applyFont="1" applyFill="1" applyBorder="1" applyAlignment="1">
      <alignment horizontal="right"/>
    </xf>
    <xf numFmtId="208" fontId="111" fillId="50" borderId="73" xfId="47864" applyNumberFormat="1" applyFont="1" applyFill="1" applyBorder="1" applyAlignment="1">
      <alignment horizontal="right" indent="1"/>
    </xf>
    <xf numFmtId="2" fontId="23" fillId="59" borderId="45" xfId="17901" applyNumberFormat="1" applyFont="1" applyFill="1" applyBorder="1" applyAlignment="1">
      <alignment horizontal="center"/>
    </xf>
    <xf numFmtId="0" fontId="23" fillId="62" borderId="32" xfId="17901" applyFont="1" applyFill="1" applyBorder="1"/>
    <xf numFmtId="231" fontId="23" fillId="62" borderId="75" xfId="47864" applyNumberFormat="1" applyFont="1" applyFill="1" applyBorder="1" applyAlignment="1">
      <alignment horizontal="left" indent="5"/>
    </xf>
    <xf numFmtId="231" fontId="23" fillId="62" borderId="92" xfId="0" applyNumberFormat="1" applyFont="1" applyFill="1" applyBorder="1" applyAlignment="1">
      <alignment horizontal="center"/>
    </xf>
    <xf numFmtId="0" fontId="118" fillId="50" borderId="45" xfId="17901" applyFont="1" applyFill="1" applyBorder="1" applyAlignment="1">
      <alignment horizontal="center"/>
    </xf>
    <xf numFmtId="0" fontId="118" fillId="50" borderId="74" xfId="17901" applyFont="1" applyFill="1" applyBorder="1"/>
    <xf numFmtId="196" fontId="23" fillId="59" borderId="45" xfId="17901" applyNumberFormat="1" applyFont="1" applyFill="1" applyBorder="1" applyAlignment="1">
      <alignment horizontal="center"/>
    </xf>
    <xf numFmtId="196" fontId="23" fillId="59" borderId="70" xfId="17901" applyNumberFormat="1" applyFont="1" applyFill="1" applyBorder="1" applyAlignment="1">
      <alignment horizontal="center"/>
    </xf>
    <xf numFmtId="4" fontId="23" fillId="59" borderId="63" xfId="0" applyNumberFormat="1" applyFont="1" applyFill="1" applyBorder="1"/>
    <xf numFmtId="231" fontId="23" fillId="0" borderId="0" xfId="47864" applyNumberFormat="1" applyFont="1" applyBorder="1" applyAlignment="1">
      <alignment horizontal="left" indent="5"/>
    </xf>
    <xf numFmtId="231" fontId="23" fillId="0" borderId="0" xfId="0" applyNumberFormat="1" applyFont="1" applyBorder="1" applyAlignment="1">
      <alignment horizontal="center"/>
    </xf>
    <xf numFmtId="4" fontId="23" fillId="59" borderId="45" xfId="17901" applyNumberFormat="1" applyFont="1" applyFill="1" applyBorder="1" applyAlignment="1">
      <alignment horizontal="center"/>
    </xf>
    <xf numFmtId="4" fontId="23" fillId="59" borderId="72" xfId="17901" applyNumberFormat="1" applyFont="1" applyFill="1" applyBorder="1" applyAlignment="1">
      <alignment horizontal="center"/>
    </xf>
    <xf numFmtId="4" fontId="23" fillId="59" borderId="62" xfId="0" applyNumberFormat="1" applyFont="1" applyFill="1" applyBorder="1" applyAlignment="1">
      <alignment horizontal="left"/>
    </xf>
    <xf numFmtId="4" fontId="23" fillId="59" borderId="32" xfId="0" applyNumberFormat="1" applyFont="1" applyFill="1" applyBorder="1" applyAlignment="1">
      <alignment horizontal="left"/>
    </xf>
    <xf numFmtId="231" fontId="23" fillId="0" borderId="31" xfId="47864" applyNumberFormat="1" applyFont="1" applyBorder="1" applyAlignment="1">
      <alignment horizontal="left" indent="5"/>
    </xf>
    <xf numFmtId="231" fontId="23" fillId="0" borderId="31" xfId="0" applyNumberFormat="1" applyFont="1" applyBorder="1" applyAlignment="1">
      <alignment horizontal="center"/>
    </xf>
    <xf numFmtId="208" fontId="111" fillId="0" borderId="68" xfId="47864" applyNumberFormat="1" applyFont="1" applyFill="1" applyBorder="1" applyAlignment="1">
      <alignment horizontal="right" indent="1"/>
    </xf>
    <xf numFmtId="4" fontId="23" fillId="0" borderId="50" xfId="47842" applyNumberFormat="1" applyFont="1" applyFill="1" applyBorder="1" applyAlignment="1">
      <alignment horizontal="center"/>
    </xf>
    <xf numFmtId="0" fontId="23" fillId="59" borderId="51" xfId="17901" applyFont="1" applyFill="1" applyBorder="1" applyAlignment="1">
      <alignment horizontal="center"/>
    </xf>
    <xf numFmtId="0" fontId="23" fillId="59" borderId="74" xfId="17901" applyFont="1" applyFill="1" applyBorder="1"/>
    <xf numFmtId="0" fontId="112" fillId="0" borderId="50" xfId="47864" applyFont="1" applyFill="1" applyBorder="1"/>
    <xf numFmtId="208" fontId="112" fillId="0" borderId="73" xfId="47864" applyNumberFormat="1" applyFont="1" applyFill="1" applyBorder="1"/>
    <xf numFmtId="0" fontId="112" fillId="0" borderId="68" xfId="47864" applyFont="1" applyFill="1" applyBorder="1"/>
    <xf numFmtId="4" fontId="23" fillId="59" borderId="74" xfId="0" applyNumberFormat="1" applyFont="1" applyFill="1" applyBorder="1" applyAlignment="1">
      <alignment horizontal="left"/>
    </xf>
    <xf numFmtId="4" fontId="23" fillId="59" borderId="62" xfId="0" applyNumberFormat="1" applyFont="1" applyFill="1" applyBorder="1" applyAlignment="1">
      <alignment horizontal="left" wrapText="1"/>
    </xf>
    <xf numFmtId="4" fontId="23" fillId="59" borderId="61" xfId="0" applyNumberFormat="1" applyFont="1" applyFill="1" applyBorder="1" applyAlignment="1">
      <alignment horizontal="left"/>
    </xf>
    <xf numFmtId="4" fontId="23" fillId="59" borderId="31" xfId="0" applyNumberFormat="1" applyFont="1" applyFill="1" applyBorder="1" applyAlignment="1">
      <alignment horizontal="left"/>
    </xf>
    <xf numFmtId="0" fontId="23" fillId="59" borderId="31" xfId="17901" applyFont="1" applyFill="1" applyBorder="1"/>
    <xf numFmtId="4" fontId="23" fillId="59" borderId="31" xfId="47842" applyNumberFormat="1" applyFont="1" applyFill="1" applyBorder="1" applyAlignment="1">
      <alignment horizontal="center"/>
    </xf>
    <xf numFmtId="4" fontId="23" fillId="59" borderId="0" xfId="0" applyNumberFormat="1" applyFont="1" applyFill="1" applyBorder="1"/>
    <xf numFmtId="208" fontId="111" fillId="59" borderId="0" xfId="47864" applyNumberFormat="1" applyFont="1" applyFill="1" applyBorder="1"/>
    <xf numFmtId="0" fontId="111" fillId="59" borderId="64" xfId="47864" applyFont="1" applyFill="1" applyBorder="1"/>
    <xf numFmtId="231" fontId="23" fillId="61" borderId="31" xfId="47864" applyNumberFormat="1" applyFont="1" applyFill="1" applyBorder="1" applyAlignment="1">
      <alignment horizontal="left" indent="5"/>
    </xf>
    <xf numFmtId="231" fontId="23" fillId="61" borderId="31" xfId="0" applyNumberFormat="1" applyFont="1" applyFill="1" applyBorder="1" applyAlignment="1">
      <alignment horizontal="center"/>
    </xf>
    <xf numFmtId="208" fontId="111" fillId="61" borderId="50" xfId="47864" applyNumberFormat="1" applyFont="1" applyFill="1" applyBorder="1" applyAlignment="1">
      <alignment horizontal="right" indent="1"/>
    </xf>
    <xf numFmtId="190" fontId="23" fillId="59" borderId="43" xfId="0" applyNumberFormat="1" applyFont="1" applyFill="1" applyBorder="1" applyAlignment="1">
      <alignment horizontal="center"/>
    </xf>
    <xf numFmtId="4" fontId="23" fillId="59" borderId="92" xfId="47842" applyNumberFormat="1" applyFont="1" applyFill="1" applyBorder="1" applyAlignment="1">
      <alignment horizontal="center"/>
    </xf>
    <xf numFmtId="4" fontId="23" fillId="59" borderId="60" xfId="0" applyNumberFormat="1" applyFont="1" applyFill="1" applyBorder="1"/>
    <xf numFmtId="4" fontId="23" fillId="59" borderId="43" xfId="0" applyNumberFormat="1" applyFont="1" applyFill="1" applyBorder="1" applyAlignment="1">
      <alignment horizontal="center" vertical="center"/>
    </xf>
    <xf numFmtId="0" fontId="125" fillId="56" borderId="85" xfId="47865" applyFont="1" applyFill="1" applyBorder="1" applyAlignment="1">
      <alignment horizontal="left" vertical="center" wrapText="1"/>
    </xf>
    <xf numFmtId="0" fontId="125" fillId="56" borderId="86" xfId="47865" applyFont="1" applyFill="1" applyBorder="1" applyAlignment="1">
      <alignment horizontal="left" vertical="center" wrapText="1"/>
    </xf>
    <xf numFmtId="0" fontId="125" fillId="56" borderId="87" xfId="47865" applyFont="1" applyFill="1" applyBorder="1" applyAlignment="1">
      <alignment horizontal="left" vertical="center" wrapText="1"/>
    </xf>
    <xf numFmtId="173" fontId="0" fillId="0" borderId="88" xfId="0" applyBorder="1" applyAlignment="1">
      <alignment horizontal="left" vertical="center" wrapText="1"/>
    </xf>
    <xf numFmtId="0" fontId="125" fillId="56" borderId="88" xfId="47865" applyFont="1" applyFill="1" applyBorder="1" applyAlignment="1">
      <alignment horizontal="left" vertical="center" wrapText="1"/>
    </xf>
    <xf numFmtId="0" fontId="125" fillId="56" borderId="77" xfId="47865" applyFont="1" applyFill="1" applyBorder="1" applyAlignment="1">
      <alignment horizontal="left" vertical="center" wrapText="1"/>
    </xf>
    <xf numFmtId="0" fontId="125" fillId="56" borderId="78" xfId="47865" applyFont="1" applyFill="1" applyBorder="1" applyAlignment="1">
      <alignment horizontal="left" vertical="center" wrapText="1"/>
    </xf>
    <xf numFmtId="0" fontId="125" fillId="56" borderId="84" xfId="47865" applyFont="1" applyFill="1" applyBorder="1" applyAlignment="1">
      <alignment horizontal="left" vertical="center" wrapText="1"/>
    </xf>
    <xf numFmtId="173" fontId="0" fillId="0" borderId="84" xfId="0" applyBorder="1" applyAlignment="1">
      <alignment horizontal="left" vertical="center" wrapText="1"/>
    </xf>
    <xf numFmtId="0" fontId="125" fillId="56" borderId="81" xfId="47865" applyFont="1" applyFill="1" applyBorder="1" applyAlignment="1">
      <alignment horizontal="left" vertical="center" wrapText="1"/>
    </xf>
    <xf numFmtId="0" fontId="125" fillId="56" borderId="82" xfId="47865" applyFont="1" applyFill="1" applyBorder="1" applyAlignment="1">
      <alignment horizontal="left" vertical="center" wrapText="1"/>
    </xf>
    <xf numFmtId="0" fontId="125" fillId="56" borderId="83" xfId="47865" applyFont="1" applyFill="1" applyBorder="1" applyAlignment="1">
      <alignment horizontal="left" vertical="center" wrapText="1"/>
    </xf>
    <xf numFmtId="4" fontId="121" fillId="51" borderId="58" xfId="0" applyNumberFormat="1" applyFont="1" applyFill="1" applyBorder="1" applyAlignment="1">
      <alignment horizontal="center" vertical="center"/>
    </xf>
    <xf numFmtId="4" fontId="121" fillId="51" borderId="42" xfId="0" applyNumberFormat="1" applyFont="1" applyFill="1" applyBorder="1" applyAlignment="1">
      <alignment horizontal="center" vertical="center"/>
    </xf>
    <xf numFmtId="173" fontId="0" fillId="0" borderId="42" xfId="0" applyBorder="1" applyAlignment="1"/>
    <xf numFmtId="173" fontId="0" fillId="0" borderId="57" xfId="0" applyBorder="1" applyAlignment="1"/>
    <xf numFmtId="173" fontId="121" fillId="52" borderId="59" xfId="0" applyFont="1" applyFill="1" applyBorder="1" applyAlignment="1">
      <alignment horizontal="center" vertical="center" wrapText="1"/>
    </xf>
    <xf numFmtId="173" fontId="121" fillId="52" borderId="90" xfId="0" applyFont="1" applyFill="1" applyBorder="1" applyAlignment="1">
      <alignment horizontal="center" vertical="center" wrapText="1"/>
    </xf>
    <xf numFmtId="173" fontId="0" fillId="0" borderId="90" xfId="0" applyBorder="1" applyAlignment="1">
      <alignment horizontal="center" vertical="center" wrapText="1"/>
    </xf>
    <xf numFmtId="173" fontId="0" fillId="0" borderId="91" xfId="0" applyBorder="1" applyAlignment="1">
      <alignment horizontal="center" vertical="center" wrapText="1"/>
    </xf>
    <xf numFmtId="0" fontId="125" fillId="56" borderId="79" xfId="47865" applyFont="1" applyFill="1" applyBorder="1" applyAlignment="1">
      <alignment horizontal="left" vertical="center" wrapText="1"/>
    </xf>
    <xf numFmtId="0" fontId="125" fillId="56" borderId="80" xfId="47865" applyFont="1" applyFill="1" applyBorder="1" applyAlignment="1">
      <alignment horizontal="left" vertical="center" wrapText="1"/>
    </xf>
    <xf numFmtId="173" fontId="0" fillId="0" borderId="80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3" fontId="23" fillId="0" borderId="0" xfId="0" applyFont="1" applyAlignment="1">
      <alignment wrapText="1"/>
    </xf>
    <xf numFmtId="173" fontId="23" fillId="0" borderId="0" xfId="0" applyFont="1" applyAlignment="1"/>
    <xf numFmtId="4" fontId="23" fillId="59" borderId="15" xfId="0" applyNumberFormat="1" applyFont="1" applyFill="1" applyBorder="1" applyAlignment="1">
      <alignment horizontal="center"/>
    </xf>
    <xf numFmtId="231" fontId="23" fillId="61" borderId="75" xfId="47864" applyNumberFormat="1" applyFont="1" applyFill="1" applyBorder="1" applyAlignment="1">
      <alignment horizontal="left" indent="5"/>
    </xf>
    <xf numFmtId="231" fontId="23" fillId="61" borderId="92" xfId="0" applyNumberFormat="1" applyFont="1" applyFill="1" applyBorder="1" applyAlignment="1">
      <alignment horizontal="center"/>
    </xf>
    <xf numFmtId="4" fontId="23" fillId="59" borderId="29" xfId="0" applyNumberFormat="1" applyFont="1" applyFill="1" applyBorder="1" applyAlignment="1">
      <alignment horizontal="center"/>
    </xf>
    <xf numFmtId="4" fontId="23" fillId="59" borderId="0" xfId="47842" applyNumberFormat="1" applyFont="1" applyFill="1" applyBorder="1" applyAlignment="1">
      <alignment horizontal="center"/>
    </xf>
    <xf numFmtId="231" fontId="23" fillId="61" borderId="72" xfId="47864" applyNumberFormat="1" applyFont="1" applyFill="1" applyBorder="1" applyAlignment="1">
      <alignment horizontal="left" indent="5"/>
    </xf>
    <xf numFmtId="4" fontId="23" fillId="59" borderId="55" xfId="47842" applyNumberFormat="1" applyFont="1" applyFill="1" applyBorder="1" applyAlignment="1">
      <alignment horizontal="center"/>
    </xf>
    <xf numFmtId="4" fontId="23" fillId="62" borderId="45" xfId="0" applyNumberFormat="1" applyFont="1" applyFill="1" applyBorder="1" applyAlignment="1">
      <alignment horizontal="center"/>
    </xf>
    <xf numFmtId="0" fontId="23" fillId="62" borderId="43" xfId="17901" applyFont="1" applyFill="1" applyBorder="1" applyAlignment="1">
      <alignment horizontal="center"/>
    </xf>
    <xf numFmtId="4" fontId="23" fillId="62" borderId="62" xfId="0" applyNumberFormat="1" applyFont="1" applyFill="1" applyBorder="1"/>
    <xf numFmtId="4" fontId="23" fillId="59" borderId="60" xfId="47842" applyNumberFormat="1" applyFont="1" applyFill="1" applyBorder="1" applyAlignment="1">
      <alignment horizontal="center"/>
    </xf>
    <xf numFmtId="0" fontId="23" fillId="59" borderId="32" xfId="17901" applyFont="1" applyFill="1" applyBorder="1" applyAlignment="1">
      <alignment horizontal="left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FF00"/>
      <color rgb="FFCCCCFF"/>
      <color rgb="FFFFFF99"/>
      <color rgb="FFFF6565"/>
      <color rgb="FF9966FF"/>
      <color rgb="FFB17ED8"/>
      <color rgb="FFF359D2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4"/>
  <sheetViews>
    <sheetView tabSelected="1" topLeftCell="G1" zoomScale="80" zoomScaleNormal="80" workbookViewId="0">
      <pane ySplit="8" topLeftCell="A158" activePane="bottomLeft" state="frozen"/>
      <selection pane="bottomLeft" activeCell="N277" sqref="N27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84.85546875" style="2" customWidth="1"/>
    <col min="4" max="4" width="17.42578125" style="1" bestFit="1" customWidth="1"/>
    <col min="5" max="5" width="13.5703125" style="7" customWidth="1"/>
    <col min="6" max="6" width="17.5703125" style="2" customWidth="1"/>
    <col min="7" max="7" width="18.28515625" style="2" customWidth="1"/>
    <col min="8" max="8" width="22.85546875" style="304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>
      <c r="A1" s="40"/>
      <c r="B1" s="41"/>
      <c r="C1" s="40"/>
      <c r="D1" s="41"/>
      <c r="E1" s="42"/>
      <c r="F1" s="40"/>
      <c r="G1" s="40"/>
      <c r="H1" s="280"/>
      <c r="I1" s="40"/>
      <c r="J1" s="40"/>
      <c r="K1" s="40"/>
    </row>
    <row r="2" spans="1:12" ht="69.75" hidden="1" customHeight="1" thickBot="1">
      <c r="A2" s="40"/>
      <c r="B2" s="435"/>
      <c r="C2" s="436"/>
      <c r="D2" s="436"/>
      <c r="E2" s="436"/>
      <c r="F2" s="436"/>
      <c r="G2" s="436"/>
      <c r="H2" s="436"/>
      <c r="I2" s="436"/>
      <c r="J2" s="437"/>
      <c r="K2" s="438"/>
    </row>
    <row r="3" spans="1:12" ht="65.25" hidden="1" customHeight="1" thickBot="1">
      <c r="B3" s="439" t="s">
        <v>337</v>
      </c>
      <c r="C3" s="440"/>
      <c r="D3" s="440"/>
      <c r="E3" s="440"/>
      <c r="F3" s="440"/>
      <c r="G3" s="440"/>
      <c r="H3" s="440"/>
      <c r="I3" s="440"/>
      <c r="J3" s="441"/>
      <c r="K3" s="442"/>
    </row>
    <row r="4" spans="1:12" ht="40.5" hidden="1" customHeight="1">
      <c r="B4" s="428" t="s">
        <v>353</v>
      </c>
      <c r="C4" s="429"/>
      <c r="D4" s="443" t="s">
        <v>340</v>
      </c>
      <c r="E4" s="445"/>
      <c r="F4" s="444"/>
      <c r="G4" s="445"/>
      <c r="H4" s="281" t="s">
        <v>341</v>
      </c>
      <c r="I4" s="443" t="s">
        <v>343</v>
      </c>
      <c r="J4" s="444"/>
      <c r="K4" s="252"/>
    </row>
    <row r="5" spans="1:12" ht="40.5" hidden="1" customHeight="1">
      <c r="B5" s="432" t="s">
        <v>140</v>
      </c>
      <c r="C5" s="433"/>
      <c r="D5" s="434" t="s">
        <v>339</v>
      </c>
      <c r="E5" s="431"/>
      <c r="F5" s="430"/>
      <c r="G5" s="431"/>
      <c r="H5" s="282" t="s">
        <v>342</v>
      </c>
      <c r="I5" s="434" t="s">
        <v>343</v>
      </c>
      <c r="J5" s="430"/>
      <c r="K5" s="253"/>
    </row>
    <row r="6" spans="1:12" ht="40.5" hidden="1" customHeight="1" thickBot="1">
      <c r="B6" s="423" t="s">
        <v>124</v>
      </c>
      <c r="C6" s="424"/>
      <c r="D6" s="425" t="s">
        <v>338</v>
      </c>
      <c r="E6" s="426"/>
      <c r="F6" s="427"/>
      <c r="G6" s="426"/>
      <c r="H6" s="283" t="s">
        <v>342</v>
      </c>
      <c r="I6" s="425" t="s">
        <v>344</v>
      </c>
      <c r="J6" s="427"/>
      <c r="K6" s="254" t="e">
        <f>#REF!+#REF!+#REF!+#REF!+#REF!+#REF!+#REF!+#REF!+#REF!+#REF!+#REF!+#REF!+#REF!+#REF!+#REF!+#REF!+#REF!+#REF!+#REF!+#REF!+#REF!+#REF!</f>
        <v>#REF!</v>
      </c>
    </row>
    <row r="7" spans="1:12" ht="40.5" hidden="1" customHeight="1" thickBot="1">
      <c r="B7" s="423" t="s">
        <v>350</v>
      </c>
      <c r="C7" s="424"/>
      <c r="D7" s="425"/>
      <c r="E7" s="426"/>
      <c r="F7" s="427"/>
      <c r="G7" s="426"/>
      <c r="H7" s="283"/>
      <c r="I7" s="425" t="s">
        <v>344</v>
      </c>
      <c r="J7" s="427"/>
      <c r="K7" s="254" t="e">
        <f>#REF!+I13+J269</f>
        <v>#REF!</v>
      </c>
    </row>
    <row r="8" spans="1:12" ht="42.75" customHeight="1" thickBot="1">
      <c r="B8" s="53" t="s">
        <v>4</v>
      </c>
      <c r="C8" s="53" t="s">
        <v>15</v>
      </c>
      <c r="D8" s="53" t="s">
        <v>13</v>
      </c>
      <c r="E8" s="53" t="s">
        <v>14</v>
      </c>
      <c r="F8" s="54" t="s">
        <v>83</v>
      </c>
      <c r="G8" s="54" t="s">
        <v>159</v>
      </c>
      <c r="H8" s="284" t="s">
        <v>41</v>
      </c>
      <c r="I8" s="105" t="s">
        <v>158</v>
      </c>
      <c r="J8" s="97" t="s">
        <v>141</v>
      </c>
      <c r="K8" s="54" t="s">
        <v>142</v>
      </c>
    </row>
    <row r="9" spans="1:12" ht="19.5" thickBot="1">
      <c r="B9" s="55" t="s">
        <v>109</v>
      </c>
      <c r="C9" s="56" t="s">
        <v>116</v>
      </c>
      <c r="D9" s="57"/>
      <c r="E9" s="58"/>
      <c r="F9" s="59"/>
      <c r="G9" s="92"/>
      <c r="H9" s="285"/>
      <c r="I9" s="106"/>
      <c r="J9" s="215" t="e">
        <f>K9/K280</f>
        <v>#REF!</v>
      </c>
      <c r="K9" s="156" t="e">
        <f>+G10+G14+G22+#REF!</f>
        <v>#REF!</v>
      </c>
    </row>
    <row r="10" spans="1:12" ht="18.75">
      <c r="B10" s="85" t="s">
        <v>43</v>
      </c>
      <c r="C10" s="125" t="s">
        <v>65</v>
      </c>
      <c r="D10" s="167"/>
      <c r="E10" s="168"/>
      <c r="F10" s="169"/>
      <c r="G10" s="180">
        <f>SUM(G11:G13)</f>
        <v>56501</v>
      </c>
      <c r="H10" s="286"/>
      <c r="I10" s="181"/>
      <c r="J10" s="202"/>
      <c r="K10" s="170"/>
    </row>
    <row r="11" spans="1:12" ht="15">
      <c r="B11" s="269" t="s">
        <v>117</v>
      </c>
      <c r="C11" s="370" t="s">
        <v>320</v>
      </c>
      <c r="D11" s="269" t="s">
        <v>6</v>
      </c>
      <c r="E11" s="270">
        <v>1</v>
      </c>
      <c r="F11" s="270">
        <v>40000</v>
      </c>
      <c r="G11" s="271">
        <f t="shared" ref="G11:G13" si="0">E11*F11</f>
        <v>40000</v>
      </c>
      <c r="H11" s="289" t="e">
        <f>+F11/$K$280</f>
        <v>#REF!</v>
      </c>
      <c r="I11" s="272" t="e">
        <f>+G11/$K$280</f>
        <v>#REF!</v>
      </c>
      <c r="J11" s="371"/>
      <c r="K11" s="372"/>
    </row>
    <row r="12" spans="1:12" ht="15">
      <c r="B12" s="61" t="s">
        <v>321</v>
      </c>
      <c r="C12" s="190" t="s">
        <v>322</v>
      </c>
      <c r="D12" s="138" t="s">
        <v>33</v>
      </c>
      <c r="E12" s="43">
        <v>1</v>
      </c>
      <c r="F12" s="43">
        <v>1</v>
      </c>
      <c r="G12" s="107">
        <f t="shared" si="0"/>
        <v>1</v>
      </c>
      <c r="H12" s="287" t="e">
        <f>+F12/$K$280</f>
        <v>#REF!</v>
      </c>
      <c r="I12" s="204" t="e">
        <f>+G12/$K$280</f>
        <v>#REF!</v>
      </c>
      <c r="J12" s="195"/>
      <c r="K12" s="152"/>
      <c r="L12" s="32"/>
    </row>
    <row r="13" spans="1:12" s="329" customFormat="1" ht="15">
      <c r="B13" s="330" t="s">
        <v>323</v>
      </c>
      <c r="C13" s="331" t="s">
        <v>352</v>
      </c>
      <c r="D13" s="330" t="s">
        <v>6</v>
      </c>
      <c r="E13" s="332">
        <v>1</v>
      </c>
      <c r="F13" s="332">
        <v>16500</v>
      </c>
      <c r="G13" s="333">
        <f t="shared" si="0"/>
        <v>16500</v>
      </c>
      <c r="H13" s="334" t="e">
        <f>+F13/$K$280</f>
        <v>#REF!</v>
      </c>
      <c r="I13" s="335" t="e">
        <f>+G13/$K$280</f>
        <v>#REF!</v>
      </c>
      <c r="J13" s="336"/>
      <c r="K13" s="337"/>
      <c r="L13" s="338"/>
    </row>
    <row r="14" spans="1:12" ht="18.75">
      <c r="B14" s="62" t="s">
        <v>44</v>
      </c>
      <c r="C14" s="121" t="s">
        <v>77</v>
      </c>
      <c r="D14" s="159"/>
      <c r="E14" s="160"/>
      <c r="F14" s="161"/>
      <c r="G14" s="162">
        <f>SUM(G15:G21)</f>
        <v>447403</v>
      </c>
      <c r="H14" s="288"/>
      <c r="I14" s="205"/>
      <c r="J14" s="163"/>
      <c r="K14" s="164"/>
      <c r="L14" s="31"/>
    </row>
    <row r="15" spans="1:12" ht="18.75">
      <c r="A15" s="268"/>
      <c r="B15" s="269" t="s">
        <v>53</v>
      </c>
      <c r="C15" s="360" t="s">
        <v>115</v>
      </c>
      <c r="D15" s="269" t="s">
        <v>1</v>
      </c>
      <c r="E15" s="270">
        <v>40</v>
      </c>
      <c r="F15" s="270">
        <v>2500</v>
      </c>
      <c r="G15" s="271">
        <f t="shared" ref="G15:G21" si="1">E15*F15</f>
        <v>100000</v>
      </c>
      <c r="H15" s="289" t="e">
        <f>+F15/$K$280</f>
        <v>#REF!</v>
      </c>
      <c r="I15" s="272" t="e">
        <f>+G15/$K$280</f>
        <v>#REF!</v>
      </c>
      <c r="J15" s="361"/>
      <c r="K15" s="273"/>
      <c r="L15" s="32"/>
    </row>
    <row r="16" spans="1:12" ht="18.75">
      <c r="B16" s="61" t="s">
        <v>54</v>
      </c>
      <c r="C16" s="118" t="s">
        <v>58</v>
      </c>
      <c r="D16" s="138" t="s">
        <v>33</v>
      </c>
      <c r="E16" s="43">
        <v>1</v>
      </c>
      <c r="F16" s="43">
        <v>1</v>
      </c>
      <c r="G16" s="107">
        <f t="shared" si="1"/>
        <v>1</v>
      </c>
      <c r="H16" s="287" t="e">
        <f>+F16/$K$280</f>
        <v>#REF!</v>
      </c>
      <c r="I16" s="204" t="e">
        <f>+G16/$K$280</f>
        <v>#REF!</v>
      </c>
      <c r="J16" s="98"/>
      <c r="K16" s="111"/>
      <c r="L16" s="32"/>
    </row>
    <row r="17" spans="1:15" ht="18.75">
      <c r="A17" s="268"/>
      <c r="B17" s="269" t="s">
        <v>56</v>
      </c>
      <c r="C17" s="360" t="s">
        <v>63</v>
      </c>
      <c r="D17" s="311" t="s">
        <v>33</v>
      </c>
      <c r="E17" s="270">
        <v>1</v>
      </c>
      <c r="F17" s="270">
        <f>(310*44)*9</f>
        <v>122760</v>
      </c>
      <c r="G17" s="271">
        <f t="shared" si="1"/>
        <v>122760</v>
      </c>
      <c r="H17" s="289" t="e">
        <f>+F17/$K$280</f>
        <v>#REF!</v>
      </c>
      <c r="I17" s="272" t="e">
        <f>+G17/$K$280</f>
        <v>#REF!</v>
      </c>
      <c r="J17" s="361"/>
      <c r="K17" s="273"/>
      <c r="L17" s="33"/>
    </row>
    <row r="18" spans="1:15" ht="18.75">
      <c r="A18" s="268"/>
      <c r="B18" s="269" t="s">
        <v>57</v>
      </c>
      <c r="C18" s="360" t="s">
        <v>62</v>
      </c>
      <c r="D18" s="311" t="s">
        <v>33</v>
      </c>
      <c r="E18" s="270">
        <v>1</v>
      </c>
      <c r="F18" s="270">
        <f>(340*44)*9</f>
        <v>134640</v>
      </c>
      <c r="G18" s="271">
        <f t="shared" si="1"/>
        <v>134640</v>
      </c>
      <c r="H18" s="289" t="e">
        <f>+F18/$K$280</f>
        <v>#REF!</v>
      </c>
      <c r="I18" s="272" t="e">
        <f>+G18/$K$280</f>
        <v>#REF!</v>
      </c>
      <c r="J18" s="361"/>
      <c r="K18" s="273"/>
      <c r="L18" s="31"/>
    </row>
    <row r="19" spans="1:15" ht="18.75">
      <c r="B19" s="61" t="s">
        <v>59</v>
      </c>
      <c r="C19" s="122" t="s">
        <v>61</v>
      </c>
      <c r="D19" s="139" t="s">
        <v>33</v>
      </c>
      <c r="E19" s="43">
        <v>1</v>
      </c>
      <c r="F19" s="43">
        <v>1</v>
      </c>
      <c r="G19" s="107">
        <f t="shared" si="1"/>
        <v>1</v>
      </c>
      <c r="H19" s="287" t="e">
        <f>+F19/$K$280</f>
        <v>#REF!</v>
      </c>
      <c r="I19" s="204" t="e">
        <f>+G19/$K$280</f>
        <v>#REF!</v>
      </c>
      <c r="J19" s="98"/>
      <c r="K19" s="111"/>
      <c r="L19" s="33"/>
    </row>
    <row r="20" spans="1:15" ht="18.75">
      <c r="B20" s="61" t="s">
        <v>389</v>
      </c>
      <c r="C20" s="190" t="s">
        <v>390</v>
      </c>
      <c r="D20" s="67" t="s">
        <v>33</v>
      </c>
      <c r="E20" s="43">
        <v>1</v>
      </c>
      <c r="F20" s="43">
        <f>15000*6</f>
        <v>90000</v>
      </c>
      <c r="G20" s="107">
        <f t="shared" si="1"/>
        <v>90000</v>
      </c>
      <c r="H20" s="342" t="e">
        <f>+F20/#REF!</f>
        <v>#REF!</v>
      </c>
      <c r="I20" s="343" t="e">
        <f>+G20/#REF!</f>
        <v>#REF!</v>
      </c>
      <c r="J20" s="191"/>
      <c r="K20" s="108"/>
      <c r="L20" s="31"/>
    </row>
    <row r="21" spans="1:15" ht="18.75">
      <c r="B21" s="61" t="s">
        <v>60</v>
      </c>
      <c r="C21" s="122" t="s">
        <v>82</v>
      </c>
      <c r="D21" s="139" t="s">
        <v>33</v>
      </c>
      <c r="E21" s="43">
        <v>1</v>
      </c>
      <c r="F21" s="43">
        <v>1</v>
      </c>
      <c r="G21" s="107">
        <f t="shared" si="1"/>
        <v>1</v>
      </c>
      <c r="H21" s="287" t="e">
        <f>+F21/$K$280</f>
        <v>#REF!</v>
      </c>
      <c r="I21" s="204" t="e">
        <f>+G21/$K$280</f>
        <v>#REF!</v>
      </c>
      <c r="J21" s="98"/>
      <c r="K21" s="111"/>
      <c r="L21" s="31"/>
    </row>
    <row r="22" spans="1:15" s="329" customFormat="1" ht="18.75">
      <c r="B22" s="62" t="s">
        <v>45</v>
      </c>
      <c r="C22" s="121" t="s">
        <v>78</v>
      </c>
      <c r="D22" s="159"/>
      <c r="E22" s="160"/>
      <c r="F22" s="161"/>
      <c r="G22" s="162">
        <f>SUM(G23:G23)</f>
        <v>7500</v>
      </c>
      <c r="H22" s="288"/>
      <c r="I22" s="205"/>
      <c r="J22" s="163"/>
      <c r="K22" s="164"/>
      <c r="L22" s="341"/>
    </row>
    <row r="23" spans="1:15" ht="19.5" thickBot="1">
      <c r="B23" s="330" t="s">
        <v>55</v>
      </c>
      <c r="C23" s="331" t="s">
        <v>85</v>
      </c>
      <c r="D23" s="330" t="s">
        <v>33</v>
      </c>
      <c r="E23" s="332">
        <v>1</v>
      </c>
      <c r="F23" s="332">
        <v>7500</v>
      </c>
      <c r="G23" s="333">
        <f t="shared" ref="G23" si="2">E23*F23</f>
        <v>7500</v>
      </c>
      <c r="H23" s="334" t="e">
        <f>+F23/$K$280</f>
        <v>#REF!</v>
      </c>
      <c r="I23" s="335" t="e">
        <f>+G23/$K$280</f>
        <v>#REF!</v>
      </c>
      <c r="J23" s="339"/>
      <c r="K23" s="340"/>
      <c r="L23" s="33"/>
    </row>
    <row r="24" spans="1:15" ht="19.5" thickBot="1">
      <c r="B24" s="91" t="s">
        <v>110</v>
      </c>
      <c r="C24" s="56" t="s">
        <v>118</v>
      </c>
      <c r="D24" s="57"/>
      <c r="E24" s="58"/>
      <c r="F24" s="59"/>
      <c r="G24" s="93"/>
      <c r="H24" s="291"/>
      <c r="I24" s="207"/>
      <c r="J24" s="215" t="e">
        <f>K24/K280</f>
        <v>#REF!</v>
      </c>
      <c r="K24" s="155">
        <f>SUM(G25:G25)</f>
        <v>83468.48000000001</v>
      </c>
      <c r="L24" s="33"/>
    </row>
    <row r="25" spans="1:15" ht="19.5" thickBot="1">
      <c r="B25" s="305" t="s">
        <v>111</v>
      </c>
      <c r="C25" s="306" t="s">
        <v>119</v>
      </c>
      <c r="D25" s="305" t="s">
        <v>3</v>
      </c>
      <c r="E25" s="270">
        <f>(6+6+4+36+18)+0.8*0.92</f>
        <v>70.736000000000004</v>
      </c>
      <c r="F25" s="270">
        <v>1180</v>
      </c>
      <c r="G25" s="271">
        <f t="shared" ref="G25" si="3">E25*F25</f>
        <v>83468.48000000001</v>
      </c>
      <c r="H25" s="289" t="e">
        <f>+F25/$K$280</f>
        <v>#REF!</v>
      </c>
      <c r="I25" s="272" t="e">
        <f>+G25/$K$280</f>
        <v>#REF!</v>
      </c>
      <c r="J25" s="362"/>
      <c r="K25" s="363"/>
      <c r="L25" s="36"/>
    </row>
    <row r="26" spans="1:15" ht="19.5" thickBot="1">
      <c r="B26" s="91" t="s">
        <v>144</v>
      </c>
      <c r="C26" s="56" t="s">
        <v>64</v>
      </c>
      <c r="D26" s="57"/>
      <c r="E26" s="58"/>
      <c r="F26" s="93"/>
      <c r="G26" s="93"/>
      <c r="H26" s="291"/>
      <c r="I26" s="206"/>
      <c r="J26" s="215" t="e">
        <f>K26/K280</f>
        <v>#REF!</v>
      </c>
      <c r="K26" s="155">
        <f>SUM(G27:G34)</f>
        <v>151809.49969999999</v>
      </c>
      <c r="L26" s="37"/>
      <c r="O26" s="2">
        <f>13.5*1100</f>
        <v>14850</v>
      </c>
    </row>
    <row r="27" spans="1:15" ht="18.75">
      <c r="B27" s="269">
        <v>4.0999999999999996</v>
      </c>
      <c r="C27" s="360" t="s">
        <v>112</v>
      </c>
      <c r="D27" s="269" t="s">
        <v>3</v>
      </c>
      <c r="E27" s="270">
        <f>((1.54+0.5+0.8+0.8+6.18+3.59+2.32+0.8)*2.45+2)*0.2</f>
        <v>8.4997000000000025</v>
      </c>
      <c r="F27" s="270">
        <v>1</v>
      </c>
      <c r="G27" s="271">
        <f t="shared" ref="G27:G35" si="4">E27*F27</f>
        <v>8.4997000000000025</v>
      </c>
      <c r="H27" s="289" t="e">
        <f>+F27/$K$280</f>
        <v>#REF!</v>
      </c>
      <c r="I27" s="272" t="e">
        <f>+G27/$K$280</f>
        <v>#REF!</v>
      </c>
      <c r="J27" s="361"/>
      <c r="K27" s="273"/>
      <c r="L27" s="35"/>
    </row>
    <row r="28" spans="1:15" ht="18.75">
      <c r="B28" s="269">
        <v>4.13</v>
      </c>
      <c r="C28" s="367" t="s">
        <v>11</v>
      </c>
      <c r="D28" s="311" t="s">
        <v>2</v>
      </c>
      <c r="E28" s="270">
        <f>(75+45)</f>
        <v>120</v>
      </c>
      <c r="F28" s="270">
        <v>600</v>
      </c>
      <c r="G28" s="271">
        <f t="shared" si="4"/>
        <v>72000</v>
      </c>
      <c r="H28" s="289" t="e">
        <f>+F28/$K$280</f>
        <v>#REF!</v>
      </c>
      <c r="I28" s="272" t="e">
        <f>+G28/$K$280</f>
        <v>#REF!</v>
      </c>
      <c r="J28" s="362"/>
      <c r="K28" s="363"/>
      <c r="L28" s="35"/>
      <c r="O28" s="2">
        <f>O26/2.7</f>
        <v>5500</v>
      </c>
    </row>
    <row r="29" spans="1:15" ht="18.75">
      <c r="B29" s="269">
        <v>4.1399999999999997</v>
      </c>
      <c r="C29" s="360" t="s">
        <v>401</v>
      </c>
      <c r="D29" s="269" t="s">
        <v>2</v>
      </c>
      <c r="E29" s="270">
        <f>10+24</f>
        <v>34</v>
      </c>
      <c r="F29" s="270">
        <v>600</v>
      </c>
      <c r="G29" s="271">
        <f t="shared" si="4"/>
        <v>20400</v>
      </c>
      <c r="H29" s="289" t="e">
        <f>+F29/$K$280</f>
        <v>#REF!</v>
      </c>
      <c r="I29" s="272" t="e">
        <f>+G29/$K$280</f>
        <v>#REF!</v>
      </c>
      <c r="J29" s="361"/>
      <c r="K29" s="273"/>
      <c r="L29" s="35"/>
    </row>
    <row r="30" spans="1:15" ht="18.75">
      <c r="B30" s="269">
        <v>4.1500000000000004</v>
      </c>
      <c r="C30" s="360" t="s">
        <v>113</v>
      </c>
      <c r="D30" s="269" t="s">
        <v>2</v>
      </c>
      <c r="E30" s="270">
        <v>55</v>
      </c>
      <c r="F30" s="270">
        <v>600</v>
      </c>
      <c r="G30" s="271">
        <f t="shared" si="4"/>
        <v>33000</v>
      </c>
      <c r="H30" s="289" t="e">
        <f>+F30/$K$280</f>
        <v>#REF!</v>
      </c>
      <c r="I30" s="272" t="e">
        <f>+G30/$K$280</f>
        <v>#REF!</v>
      </c>
      <c r="J30" s="99"/>
      <c r="K30" s="108"/>
      <c r="L30" s="35"/>
    </row>
    <row r="31" spans="1:15" ht="18.75">
      <c r="B31" s="383">
        <v>4.21</v>
      </c>
      <c r="C31" s="360" t="s">
        <v>12</v>
      </c>
      <c r="D31" s="269" t="s">
        <v>6</v>
      </c>
      <c r="E31" s="270">
        <f>14+2</f>
        <v>16</v>
      </c>
      <c r="F31" s="270">
        <v>1000</v>
      </c>
      <c r="G31" s="271">
        <f t="shared" si="4"/>
        <v>16000</v>
      </c>
      <c r="H31" s="289" t="e">
        <f>+F31/$K$280</f>
        <v>#REF!</v>
      </c>
      <c r="I31" s="272" t="e">
        <f>+G31/$K$280</f>
        <v>#REF!</v>
      </c>
      <c r="J31" s="99"/>
      <c r="K31" s="108"/>
      <c r="L31" s="31"/>
    </row>
    <row r="32" spans="1:15" ht="18.75">
      <c r="B32" s="269">
        <v>4.22</v>
      </c>
      <c r="C32" s="360" t="s">
        <v>86</v>
      </c>
      <c r="D32" s="269" t="s">
        <v>6</v>
      </c>
      <c r="E32" s="270">
        <v>4</v>
      </c>
      <c r="F32" s="270">
        <v>600</v>
      </c>
      <c r="G32" s="271">
        <f t="shared" si="4"/>
        <v>2400</v>
      </c>
      <c r="H32" s="289" t="e">
        <f>+F32/$K$280</f>
        <v>#REF!</v>
      </c>
      <c r="I32" s="272" t="e">
        <f>+G32/$K$280</f>
        <v>#REF!</v>
      </c>
      <c r="J32" s="99"/>
      <c r="K32" s="108"/>
      <c r="L32" s="31"/>
    </row>
    <row r="33" spans="1:12" s="268" customFormat="1" ht="21" customHeight="1">
      <c r="A33" s="275"/>
      <c r="B33" s="269">
        <v>4.24</v>
      </c>
      <c r="C33" s="360" t="s">
        <v>114</v>
      </c>
      <c r="D33" s="269" t="s">
        <v>33</v>
      </c>
      <c r="E33" s="270">
        <v>1</v>
      </c>
      <c r="F33" s="270">
        <v>8000</v>
      </c>
      <c r="G33" s="271">
        <f t="shared" si="4"/>
        <v>8000</v>
      </c>
      <c r="H33" s="289" t="e">
        <f>+F33/$K$280</f>
        <v>#REF!</v>
      </c>
      <c r="I33" s="272" t="e">
        <f>+G33/$K$280</f>
        <v>#REF!</v>
      </c>
      <c r="J33" s="99"/>
      <c r="K33" s="108"/>
      <c r="L33" s="274"/>
    </row>
    <row r="34" spans="1:12" s="275" customFormat="1" ht="21" customHeight="1">
      <c r="B34" s="61">
        <v>4.26</v>
      </c>
      <c r="C34" s="118" t="s">
        <v>369</v>
      </c>
      <c r="D34" s="61" t="s">
        <v>3</v>
      </c>
      <c r="E34" s="43">
        <v>1</v>
      </c>
      <c r="F34" s="43">
        <v>1</v>
      </c>
      <c r="G34" s="107">
        <f t="shared" si="4"/>
        <v>1</v>
      </c>
      <c r="H34" s="290" t="e">
        <f>+F34/$K$280</f>
        <v>#REF!</v>
      </c>
      <c r="I34" s="276" t="e">
        <f>+G34/$K$280</f>
        <v>#REF!</v>
      </c>
      <c r="J34" s="99"/>
      <c r="K34" s="108"/>
      <c r="L34" s="277"/>
    </row>
    <row r="35" spans="1:12" s="275" customFormat="1" ht="21" customHeight="1">
      <c r="B35" s="269">
        <v>4.2699999999999996</v>
      </c>
      <c r="C35" s="367" t="s">
        <v>402</v>
      </c>
      <c r="D35" s="269" t="s">
        <v>33</v>
      </c>
      <c r="E35" s="270">
        <v>1</v>
      </c>
      <c r="F35" s="270">
        <v>8000</v>
      </c>
      <c r="G35" s="271">
        <f t="shared" si="4"/>
        <v>8000</v>
      </c>
      <c r="H35" s="368" t="e">
        <f>+F35/$K$280</f>
        <v>#REF!</v>
      </c>
      <c r="I35" s="369" t="e">
        <f>+G35/$K$280</f>
        <v>#REF!</v>
      </c>
      <c r="J35" s="191"/>
      <c r="K35" s="108"/>
      <c r="L35" s="277"/>
    </row>
    <row r="36" spans="1:12" s="275" customFormat="1" ht="21" customHeight="1">
      <c r="B36" s="269">
        <v>4.28</v>
      </c>
      <c r="C36" s="367" t="s">
        <v>403</v>
      </c>
      <c r="D36" s="269" t="s">
        <v>33</v>
      </c>
      <c r="E36" s="270">
        <v>1</v>
      </c>
      <c r="F36" s="270">
        <v>8000</v>
      </c>
      <c r="G36" s="271">
        <f t="shared" ref="G36" si="5">E36*F36</f>
        <v>8000</v>
      </c>
      <c r="H36" s="368" t="e">
        <f>+F36/$K$280</f>
        <v>#REF!</v>
      </c>
      <c r="I36" s="369" t="e">
        <f>+G36/$K$280</f>
        <v>#REF!</v>
      </c>
      <c r="J36" s="191"/>
      <c r="K36" s="108"/>
      <c r="L36" s="277"/>
    </row>
    <row r="37" spans="1:12" s="275" customFormat="1" ht="21" customHeight="1">
      <c r="B37" s="269">
        <v>4.29</v>
      </c>
      <c r="C37" s="367" t="s">
        <v>404</v>
      </c>
      <c r="D37" s="269" t="s">
        <v>33</v>
      </c>
      <c r="E37" s="270">
        <v>1</v>
      </c>
      <c r="F37" s="270">
        <v>8000</v>
      </c>
      <c r="G37" s="271">
        <f t="shared" ref="G37" si="6">E37*F37</f>
        <v>8000</v>
      </c>
      <c r="H37" s="368" t="e">
        <f>+F37/$K$280</f>
        <v>#REF!</v>
      </c>
      <c r="I37" s="369" t="e">
        <f>+G37/$K$280</f>
        <v>#REF!</v>
      </c>
      <c r="J37" s="191"/>
      <c r="K37" s="108"/>
      <c r="L37" s="277"/>
    </row>
    <row r="38" spans="1:12" s="275" customFormat="1" ht="21" customHeight="1">
      <c r="B38" s="364">
        <v>4.29</v>
      </c>
      <c r="C38" s="384" t="s">
        <v>423</v>
      </c>
      <c r="D38" s="364" t="s">
        <v>6</v>
      </c>
      <c r="E38" s="365"/>
      <c r="F38" s="365"/>
      <c r="G38" s="366"/>
      <c r="H38" s="385"/>
      <c r="I38" s="386"/>
      <c r="J38" s="191"/>
      <c r="K38" s="108"/>
      <c r="L38" s="277"/>
    </row>
    <row r="39" spans="1:12" s="268" customFormat="1" ht="21" customHeight="1">
      <c r="A39" s="275"/>
      <c r="B39" s="66"/>
      <c r="C39" s="117" t="s">
        <v>366</v>
      </c>
      <c r="D39" s="61"/>
      <c r="E39" s="43"/>
      <c r="F39" s="43"/>
      <c r="G39" s="107"/>
      <c r="H39" s="293"/>
      <c r="I39" s="258"/>
      <c r="J39" s="191"/>
      <c r="K39" s="108"/>
      <c r="L39" s="274"/>
    </row>
    <row r="40" spans="1:12" s="275" customFormat="1" ht="21" customHeight="1">
      <c r="B40" s="269" t="s">
        <v>405</v>
      </c>
      <c r="C40" s="360" t="s">
        <v>365</v>
      </c>
      <c r="D40" s="269" t="s">
        <v>33</v>
      </c>
      <c r="E40" s="270">
        <v>1</v>
      </c>
      <c r="F40" s="270">
        <v>30000</v>
      </c>
      <c r="G40" s="271">
        <f t="shared" ref="G40" si="7">E40*F40</f>
        <v>30000</v>
      </c>
      <c r="H40" s="289" t="e">
        <f>+F40/$K$280</f>
        <v>#REF!</v>
      </c>
      <c r="I40" s="272" t="e">
        <f>+G40/$K$280</f>
        <v>#REF!</v>
      </c>
      <c r="J40" s="99"/>
      <c r="K40" s="108"/>
      <c r="L40" s="277"/>
    </row>
    <row r="41" spans="1:12" s="275" customFormat="1" ht="21" customHeight="1">
      <c r="B41" s="269" t="s">
        <v>406</v>
      </c>
      <c r="C41" s="360" t="s">
        <v>367</v>
      </c>
      <c r="D41" s="269" t="s">
        <v>33</v>
      </c>
      <c r="E41" s="270">
        <v>1</v>
      </c>
      <c r="F41" s="270">
        <v>10000</v>
      </c>
      <c r="G41" s="271">
        <f t="shared" ref="G41" si="8">E41*F41</f>
        <v>10000</v>
      </c>
      <c r="H41" s="289" t="e">
        <f>+F41/$K$280</f>
        <v>#REF!</v>
      </c>
      <c r="I41" s="272" t="e">
        <f>+G41/$K$280</f>
        <v>#REF!</v>
      </c>
      <c r="J41" s="99"/>
      <c r="K41" s="108"/>
      <c r="L41" s="277"/>
    </row>
    <row r="42" spans="1:12" s="275" customFormat="1" ht="19.5" thickBot="1">
      <c r="B42" s="269" t="s">
        <v>407</v>
      </c>
      <c r="C42" s="360" t="s">
        <v>368</v>
      </c>
      <c r="D42" s="269" t="s">
        <v>33</v>
      </c>
      <c r="E42" s="270">
        <v>1</v>
      </c>
      <c r="F42" s="270">
        <v>10000</v>
      </c>
      <c r="G42" s="271">
        <f t="shared" ref="G42" si="9">E42*F42</f>
        <v>10000</v>
      </c>
      <c r="H42" s="289" t="e">
        <f>+F42/$K$280</f>
        <v>#REF!</v>
      </c>
      <c r="I42" s="272" t="e">
        <f>+G42/$K$280</f>
        <v>#REF!</v>
      </c>
      <c r="J42" s="99"/>
      <c r="K42" s="108"/>
      <c r="L42" s="277"/>
    </row>
    <row r="43" spans="1:12" ht="19.5" thickBot="1">
      <c r="B43" s="55" t="s">
        <v>145</v>
      </c>
      <c r="C43" s="56" t="s">
        <v>121</v>
      </c>
      <c r="D43" s="57"/>
      <c r="E43" s="58"/>
      <c r="F43" s="59"/>
      <c r="G43" s="59"/>
      <c r="H43" s="292"/>
      <c r="I43" s="207"/>
      <c r="J43" s="215" t="e">
        <f>K43/K280</f>
        <v>#REF!</v>
      </c>
      <c r="K43" s="151" t="e">
        <f>#REF!+G44+#REF!+#REF!+#REF!+#REF!+#REF!</f>
        <v>#REF!</v>
      </c>
      <c r="L43" s="34"/>
    </row>
    <row r="44" spans="1:12" ht="18.75">
      <c r="B44" s="62" t="s">
        <v>146</v>
      </c>
      <c r="C44" s="121" t="s">
        <v>122</v>
      </c>
      <c r="D44" s="159"/>
      <c r="E44" s="160"/>
      <c r="F44" s="161"/>
      <c r="G44" s="162">
        <f>G46</f>
        <v>5118.75</v>
      </c>
      <c r="H44" s="288"/>
      <c r="I44" s="205"/>
      <c r="J44" s="163"/>
      <c r="K44" s="164"/>
      <c r="L44" s="38"/>
    </row>
    <row r="45" spans="1:12" ht="18.75">
      <c r="B45" s="60"/>
      <c r="C45" s="117" t="s">
        <v>120</v>
      </c>
      <c r="D45" s="165"/>
      <c r="E45" s="89"/>
      <c r="F45" s="90"/>
      <c r="G45" s="166">
        <f>SUM(G46)</f>
        <v>5118.75</v>
      </c>
      <c r="H45" s="294"/>
      <c r="I45" s="208"/>
      <c r="J45" s="96"/>
      <c r="K45" s="112"/>
      <c r="L45" s="38"/>
    </row>
    <row r="46" spans="1:12" ht="18.75">
      <c r="B46" s="269" t="s">
        <v>147</v>
      </c>
      <c r="C46" s="306" t="s">
        <v>409</v>
      </c>
      <c r="D46" s="305" t="s">
        <v>3</v>
      </c>
      <c r="E46" s="270">
        <f>(0.15*0.25)*1.4+(0.15*0.25)*3.15</f>
        <v>0.170625</v>
      </c>
      <c r="F46" s="270">
        <v>30000</v>
      </c>
      <c r="G46" s="271">
        <f>E46*F46</f>
        <v>5118.75</v>
      </c>
      <c r="H46" s="287" t="e">
        <f>+F46/$K$280</f>
        <v>#REF!</v>
      </c>
      <c r="I46" s="204" t="e">
        <f>+G46/$K$280</f>
        <v>#REF!</v>
      </c>
      <c r="J46" s="102"/>
      <c r="K46" s="111"/>
      <c r="L46" s="38"/>
    </row>
    <row r="47" spans="1:12" ht="18.75">
      <c r="B47" s="62" t="s">
        <v>410</v>
      </c>
      <c r="C47" s="121" t="s">
        <v>411</v>
      </c>
      <c r="D47" s="159"/>
      <c r="E47" s="160"/>
      <c r="F47" s="161"/>
      <c r="G47" s="162">
        <f>G48</f>
        <v>4320</v>
      </c>
      <c r="H47" s="288"/>
      <c r="I47" s="205"/>
      <c r="J47" s="163"/>
      <c r="K47" s="164"/>
      <c r="L47" s="38"/>
    </row>
    <row r="48" spans="1:12" ht="18.75">
      <c r="B48" s="269" t="s">
        <v>412</v>
      </c>
      <c r="C48" s="321" t="s">
        <v>420</v>
      </c>
      <c r="D48" s="305" t="s">
        <v>3</v>
      </c>
      <c r="E48" s="270">
        <f>((0.12*0.12)*2.5)*4</f>
        <v>0.14399999999999999</v>
      </c>
      <c r="F48" s="270">
        <v>30000</v>
      </c>
      <c r="G48" s="271">
        <f t="shared" ref="G48" si="10">E48*F48</f>
        <v>4320</v>
      </c>
      <c r="H48" s="293" t="e">
        <f>+F48/$K$460</f>
        <v>#DIV/0!</v>
      </c>
      <c r="I48" s="258" t="e">
        <f>+G48/$K$460</f>
        <v>#DIV/0!</v>
      </c>
      <c r="J48" s="94"/>
      <c r="K48" s="373"/>
      <c r="L48" s="38"/>
    </row>
    <row r="49" spans="2:12" ht="18.75">
      <c r="B49" s="374" t="s">
        <v>413</v>
      </c>
      <c r="C49" s="375" t="s">
        <v>414</v>
      </c>
      <c r="D49" s="376"/>
      <c r="E49" s="377"/>
      <c r="F49" s="378"/>
      <c r="G49" s="379">
        <f>G50</f>
        <v>7649.9999999999982</v>
      </c>
      <c r="H49" s="380"/>
      <c r="I49" s="381"/>
      <c r="J49" s="378"/>
      <c r="K49" s="172"/>
      <c r="L49" s="38"/>
    </row>
    <row r="50" spans="2:12" ht="18.75">
      <c r="B50" s="269" t="s">
        <v>415</v>
      </c>
      <c r="C50" s="321" t="s">
        <v>421</v>
      </c>
      <c r="D50" s="305" t="s">
        <v>3</v>
      </c>
      <c r="E50" s="270">
        <f>(0.12*0.3*3.13)+(0.12*0.2*3.13)+(0.12*0.2*1.4)*2</f>
        <v>0.25499999999999995</v>
      </c>
      <c r="F50" s="270">
        <v>30000</v>
      </c>
      <c r="G50" s="271">
        <f t="shared" ref="G50" si="11">E50*F50</f>
        <v>7649.9999999999982</v>
      </c>
      <c r="H50" s="293" t="e">
        <f>+F50/$K$460</f>
        <v>#DIV/0!</v>
      </c>
      <c r="I50" s="258" t="e">
        <f>+G50/$K$460</f>
        <v>#DIV/0!</v>
      </c>
      <c r="J50" s="188"/>
      <c r="K50" s="111"/>
      <c r="L50" s="38"/>
    </row>
    <row r="51" spans="2:12" ht="18.75">
      <c r="B51" s="374" t="s">
        <v>416</v>
      </c>
      <c r="C51" s="375" t="s">
        <v>417</v>
      </c>
      <c r="D51" s="376"/>
      <c r="E51" s="377"/>
      <c r="F51" s="378"/>
      <c r="G51" s="379">
        <f>G52</f>
        <v>19716</v>
      </c>
      <c r="H51" s="380"/>
      <c r="I51" s="381"/>
      <c r="J51" s="378"/>
      <c r="K51" s="172"/>
      <c r="L51" s="38"/>
    </row>
    <row r="52" spans="2:12" ht="18.75">
      <c r="B52" s="60"/>
      <c r="C52" s="117" t="s">
        <v>418</v>
      </c>
      <c r="D52" s="165"/>
      <c r="E52" s="89"/>
      <c r="F52" s="90"/>
      <c r="G52" s="166">
        <f>SUM(G53:G55)</f>
        <v>19716</v>
      </c>
      <c r="H52" s="294"/>
      <c r="I52" s="208"/>
      <c r="J52" s="382"/>
      <c r="K52" s="112"/>
      <c r="L52" s="38"/>
    </row>
    <row r="53" spans="2:12" ht="18.75">
      <c r="B53" s="269" t="s">
        <v>419</v>
      </c>
      <c r="C53" s="321" t="s">
        <v>422</v>
      </c>
      <c r="D53" s="305" t="s">
        <v>3</v>
      </c>
      <c r="E53" s="270">
        <f>3.13*1.4*0.1</f>
        <v>0.43819999999999998</v>
      </c>
      <c r="F53" s="270">
        <v>30000</v>
      </c>
      <c r="G53" s="271">
        <f>E53*F53</f>
        <v>13146</v>
      </c>
      <c r="H53" s="293" t="e">
        <f>+F53/$K$457</f>
        <v>#DIV/0!</v>
      </c>
      <c r="I53" s="258" t="e">
        <f>+G53/$K$457</f>
        <v>#DIV/0!</v>
      </c>
      <c r="J53" s="194"/>
      <c r="K53" s="111"/>
      <c r="L53" s="38"/>
    </row>
    <row r="54" spans="2:12" ht="18.75">
      <c r="B54" s="269" t="s">
        <v>428</v>
      </c>
      <c r="C54" s="321" t="s">
        <v>427</v>
      </c>
      <c r="D54" s="305" t="s">
        <v>3</v>
      </c>
      <c r="E54" s="270">
        <f>0.08*0.8*1.5</f>
        <v>9.6000000000000002E-2</v>
      </c>
      <c r="F54" s="270">
        <v>30000</v>
      </c>
      <c r="G54" s="271">
        <f>E54*F54</f>
        <v>2880</v>
      </c>
      <c r="H54" s="392"/>
      <c r="I54" s="393"/>
      <c r="J54" s="94"/>
      <c r="K54" s="373"/>
      <c r="L54" s="38"/>
    </row>
    <row r="55" spans="2:12" ht="19.5" thickBot="1">
      <c r="B55" s="269" t="s">
        <v>466</v>
      </c>
      <c r="C55" s="413" t="s">
        <v>467</v>
      </c>
      <c r="D55" s="305" t="s">
        <v>3</v>
      </c>
      <c r="E55" s="453">
        <f>0.6*2.05*0.1</f>
        <v>0.12299999999999998</v>
      </c>
      <c r="F55" s="270">
        <v>30000</v>
      </c>
      <c r="G55" s="271">
        <f>E55*F55</f>
        <v>3689.9999999999995</v>
      </c>
      <c r="H55" s="392"/>
      <c r="I55" s="393"/>
      <c r="J55" s="94"/>
      <c r="K55" s="373"/>
      <c r="L55" s="38"/>
    </row>
    <row r="56" spans="2:12" ht="19.5" thickBot="1">
      <c r="B56" s="80">
        <v>6</v>
      </c>
      <c r="C56" s="81" t="s">
        <v>354</v>
      </c>
      <c r="D56" s="82"/>
      <c r="E56" s="83"/>
      <c r="F56" s="84"/>
      <c r="G56" s="84"/>
      <c r="H56" s="296"/>
      <c r="I56" s="209"/>
      <c r="J56" s="216" t="e">
        <f>K56/K280</f>
        <v>#REF!</v>
      </c>
      <c r="K56" s="158">
        <f>G57+G62+G66</f>
        <v>123516</v>
      </c>
      <c r="L56"/>
    </row>
    <row r="57" spans="2:12" ht="18.75">
      <c r="B57" s="60"/>
      <c r="C57" s="117" t="s">
        <v>125</v>
      </c>
      <c r="D57" s="165"/>
      <c r="E57" s="89"/>
      <c r="F57" s="90"/>
      <c r="G57" s="166">
        <f>SUM(G58:G61)</f>
        <v>49680</v>
      </c>
      <c r="H57" s="294"/>
      <c r="I57" s="208"/>
      <c r="J57" s="173"/>
      <c r="K57" s="174"/>
      <c r="L57"/>
    </row>
    <row r="58" spans="2:12" ht="18.75">
      <c r="B58" s="389">
        <v>6.1</v>
      </c>
      <c r="C58" s="306" t="s">
        <v>424</v>
      </c>
      <c r="D58" s="305" t="s">
        <v>2</v>
      </c>
      <c r="E58" s="270">
        <f>((1.1+3)*2)+((1.5+3)*2.5)</f>
        <v>19.45</v>
      </c>
      <c r="F58" s="270">
        <v>1600</v>
      </c>
      <c r="G58" s="271">
        <f t="shared" ref="G58:G60" si="12">E58*F58</f>
        <v>31120</v>
      </c>
      <c r="H58" s="287" t="e">
        <f>+F58/$K$280</f>
        <v>#REF!</v>
      </c>
      <c r="I58" s="204" t="e">
        <f>+G58/$K$280</f>
        <v>#REF!</v>
      </c>
      <c r="J58" s="104"/>
      <c r="K58" s="73"/>
      <c r="L58"/>
    </row>
    <row r="59" spans="2:12" ht="18.75">
      <c r="B59" s="390">
        <v>6.2</v>
      </c>
      <c r="C59" s="391" t="s">
        <v>425</v>
      </c>
      <c r="D59" s="308" t="s">
        <v>2</v>
      </c>
      <c r="E59" s="270">
        <f>3*3</f>
        <v>9</v>
      </c>
      <c r="F59" s="270">
        <v>1600</v>
      </c>
      <c r="G59" s="271">
        <f t="shared" si="12"/>
        <v>14400</v>
      </c>
      <c r="H59" s="287" t="e">
        <f>+F59/$K$280</f>
        <v>#REF!</v>
      </c>
      <c r="I59" s="204" t="e">
        <f>+G59/$K$280</f>
        <v>#REF!</v>
      </c>
      <c r="J59" s="103"/>
      <c r="K59" s="108"/>
      <c r="L59"/>
    </row>
    <row r="60" spans="2:12" ht="18.75">
      <c r="B60" s="390">
        <v>6.3</v>
      </c>
      <c r="C60" s="391" t="s">
        <v>426</v>
      </c>
      <c r="D60" s="308" t="s">
        <v>2</v>
      </c>
      <c r="E60" s="270">
        <f>0.6*1</f>
        <v>0.6</v>
      </c>
      <c r="F60" s="270">
        <v>1600</v>
      </c>
      <c r="G60" s="271">
        <f t="shared" si="12"/>
        <v>960</v>
      </c>
      <c r="H60" s="287" t="e">
        <f>+F60/$K$280</f>
        <v>#REF!</v>
      </c>
      <c r="I60" s="204" t="e">
        <f>+G60/$K$280</f>
        <v>#REF!</v>
      </c>
      <c r="J60" s="103"/>
      <c r="K60" s="108"/>
      <c r="L60"/>
    </row>
    <row r="61" spans="2:12" ht="18.75">
      <c r="B61" s="390">
        <v>6.4</v>
      </c>
      <c r="C61" s="391" t="s">
        <v>459</v>
      </c>
      <c r="D61" s="308" t="s">
        <v>2</v>
      </c>
      <c r="E61" s="270">
        <v>2</v>
      </c>
      <c r="F61" s="270">
        <v>1600</v>
      </c>
      <c r="G61" s="271">
        <f t="shared" ref="G61" si="13">E61*F61</f>
        <v>3200</v>
      </c>
      <c r="H61" s="398"/>
      <c r="I61" s="399"/>
      <c r="J61" s="193"/>
      <c r="K61" s="400"/>
      <c r="L61"/>
    </row>
    <row r="62" spans="2:12" ht="18.75">
      <c r="B62" s="387"/>
      <c r="C62" s="388" t="s">
        <v>126</v>
      </c>
      <c r="D62" s="143"/>
      <c r="E62" s="89"/>
      <c r="F62" s="90"/>
      <c r="G62" s="166">
        <f>SUM(G63:G65)</f>
        <v>45336</v>
      </c>
      <c r="H62" s="294"/>
      <c r="I62" s="208"/>
      <c r="J62" s="96"/>
      <c r="K62" s="112"/>
      <c r="L62"/>
    </row>
    <row r="63" spans="2:12" ht="18.75">
      <c r="B63" s="269">
        <v>6.17</v>
      </c>
      <c r="C63" s="306" t="s">
        <v>430</v>
      </c>
      <c r="D63" s="308" t="s">
        <v>2</v>
      </c>
      <c r="E63" s="270">
        <f>(4.5+1)*2.45</f>
        <v>13.475000000000001</v>
      </c>
      <c r="F63" s="270">
        <v>1800</v>
      </c>
      <c r="G63" s="271">
        <f t="shared" ref="G63:G64" si="14">E63*F63</f>
        <v>24255.000000000004</v>
      </c>
      <c r="H63" s="287" t="e">
        <f>+F63/$K$280</f>
        <v>#REF!</v>
      </c>
      <c r="I63" s="204" t="e">
        <f>+G63/$K$280</f>
        <v>#REF!</v>
      </c>
      <c r="J63" s="103"/>
      <c r="K63" s="108"/>
      <c r="L63"/>
    </row>
    <row r="64" spans="2:12" ht="18.75">
      <c r="B64" s="269">
        <v>6.18</v>
      </c>
      <c r="C64" s="306" t="s">
        <v>429</v>
      </c>
      <c r="D64" s="308" t="s">
        <v>2</v>
      </c>
      <c r="E64" s="270">
        <f>(1.9+2.2)*2.45</f>
        <v>10.045</v>
      </c>
      <c r="F64" s="270">
        <v>1800</v>
      </c>
      <c r="G64" s="271">
        <f t="shared" si="14"/>
        <v>18081</v>
      </c>
      <c r="H64" s="287" t="e">
        <f>+F64/$K$280</f>
        <v>#REF!</v>
      </c>
      <c r="I64" s="204" t="e">
        <f>+G64/$K$280</f>
        <v>#REF!</v>
      </c>
      <c r="J64" s="103"/>
      <c r="K64" s="108"/>
      <c r="L64"/>
    </row>
    <row r="65" spans="1:12" ht="18.75">
      <c r="B65" s="269">
        <v>6.19</v>
      </c>
      <c r="C65" s="370" t="s">
        <v>432</v>
      </c>
      <c r="D65" s="269" t="s">
        <v>33</v>
      </c>
      <c r="E65" s="270">
        <v>1</v>
      </c>
      <c r="F65" s="270">
        <v>3000</v>
      </c>
      <c r="G65" s="271">
        <f t="shared" ref="G65" si="15">E65*F65</f>
        <v>3000</v>
      </c>
      <c r="H65" s="398"/>
      <c r="I65" s="399"/>
      <c r="J65" s="193"/>
      <c r="K65" s="400"/>
      <c r="L65"/>
    </row>
    <row r="66" spans="1:12" ht="18.75">
      <c r="B66" s="60"/>
      <c r="C66" s="117" t="s">
        <v>130</v>
      </c>
      <c r="D66" s="143"/>
      <c r="E66" s="89"/>
      <c r="F66" s="90"/>
      <c r="G66" s="166">
        <f>SUM(G67:G68)</f>
        <v>28500</v>
      </c>
      <c r="H66" s="294"/>
      <c r="I66" s="208"/>
      <c r="J66" s="96"/>
      <c r="K66" s="112"/>
      <c r="L66"/>
    </row>
    <row r="67" spans="1:12" ht="18.75">
      <c r="B67" s="394">
        <v>6.26</v>
      </c>
      <c r="C67" s="306" t="s">
        <v>129</v>
      </c>
      <c r="D67" s="305" t="s">
        <v>3</v>
      </c>
      <c r="E67" s="322">
        <f>5*0.15</f>
        <v>0.75</v>
      </c>
      <c r="F67" s="270">
        <v>30000</v>
      </c>
      <c r="G67" s="271">
        <f>E67*F67</f>
        <v>22500</v>
      </c>
      <c r="H67" s="287" t="e">
        <f>+F67/$K$280</f>
        <v>#REF!</v>
      </c>
      <c r="I67" s="204" t="e">
        <f>+G67/$K$280</f>
        <v>#REF!</v>
      </c>
      <c r="J67" s="99"/>
      <c r="K67" s="108"/>
      <c r="L67"/>
    </row>
    <row r="68" spans="1:12" ht="19.5" thickBot="1">
      <c r="B68" s="395">
        <v>6.28</v>
      </c>
      <c r="C68" s="306" t="s">
        <v>431</v>
      </c>
      <c r="D68" s="305" t="s">
        <v>1</v>
      </c>
      <c r="E68" s="322">
        <v>3</v>
      </c>
      <c r="F68" s="270">
        <v>2000</v>
      </c>
      <c r="G68" s="271">
        <f>E68*F68</f>
        <v>6000</v>
      </c>
      <c r="H68" s="392"/>
      <c r="I68" s="393"/>
      <c r="J68" s="95"/>
      <c r="K68" s="359"/>
      <c r="L68"/>
    </row>
    <row r="69" spans="1:12" ht="19.5" thickBot="1">
      <c r="B69" s="80">
        <v>7</v>
      </c>
      <c r="C69" s="81" t="s">
        <v>131</v>
      </c>
      <c r="D69" s="82"/>
      <c r="E69" s="83"/>
      <c r="F69" s="84"/>
      <c r="G69" s="84"/>
      <c r="H69" s="296"/>
      <c r="I69" s="209"/>
      <c r="J69" s="216" t="e">
        <f>K69/K280</f>
        <v>#REF!</v>
      </c>
      <c r="K69" s="175">
        <f>SUM(G70:G71)</f>
        <v>7635</v>
      </c>
      <c r="L69"/>
    </row>
    <row r="70" spans="1:12" ht="21">
      <c r="B70" s="305" t="s">
        <v>104</v>
      </c>
      <c r="C70" s="396" t="s">
        <v>133</v>
      </c>
      <c r="D70" s="305" t="s">
        <v>2</v>
      </c>
      <c r="E70" s="449">
        <f>0.7+(9.1*0.25)</f>
        <v>2.9749999999999996</v>
      </c>
      <c r="F70" s="270">
        <v>600</v>
      </c>
      <c r="G70" s="271">
        <f>E70*F70</f>
        <v>1784.9999999999998</v>
      </c>
      <c r="H70" s="287" t="e">
        <f>+F70/$K$280</f>
        <v>#REF!</v>
      </c>
      <c r="I70" s="204" t="e">
        <f>+G70/$K$280</f>
        <v>#REF!</v>
      </c>
      <c r="J70" s="217"/>
      <c r="K70" s="109"/>
      <c r="L70"/>
    </row>
    <row r="71" spans="1:12" ht="21.75" thickBot="1">
      <c r="B71" s="305" t="s">
        <v>105</v>
      </c>
      <c r="C71" s="397" t="s">
        <v>132</v>
      </c>
      <c r="D71" s="307" t="s">
        <v>2</v>
      </c>
      <c r="E71" s="452">
        <f>0.8+1.6+2.25+1.8+1.05+1+1.25</f>
        <v>9.75</v>
      </c>
      <c r="F71" s="270">
        <v>600</v>
      </c>
      <c r="G71" s="271">
        <f>E71*F71</f>
        <v>5850</v>
      </c>
      <c r="H71" s="287" t="e">
        <f>+F71/$K$280</f>
        <v>#REF!</v>
      </c>
      <c r="I71" s="204" t="e">
        <f>+G71/$K$280</f>
        <v>#REF!</v>
      </c>
      <c r="J71" s="218"/>
      <c r="K71" s="69"/>
      <c r="L71"/>
    </row>
    <row r="72" spans="1:12" ht="19.5" thickBot="1">
      <c r="B72" s="80">
        <v>8</v>
      </c>
      <c r="C72" s="81" t="s">
        <v>7</v>
      </c>
      <c r="D72" s="82"/>
      <c r="E72" s="83"/>
      <c r="F72" s="84"/>
      <c r="G72" s="84"/>
      <c r="H72" s="296"/>
      <c r="I72" s="209"/>
      <c r="J72" s="216" t="e">
        <f>K72/K280</f>
        <v>#REF!</v>
      </c>
      <c r="K72" s="158" t="e">
        <f>G73+#REF!</f>
        <v>#REF!</v>
      </c>
      <c r="L72"/>
    </row>
    <row r="73" spans="1:12" ht="18.75">
      <c r="B73" s="60"/>
      <c r="C73" s="117" t="s">
        <v>127</v>
      </c>
      <c r="D73" s="165"/>
      <c r="E73" s="89"/>
      <c r="F73" s="90"/>
      <c r="G73" s="166">
        <f>SUM(G74:G75)</f>
        <v>19324</v>
      </c>
      <c r="H73" s="294"/>
      <c r="I73" s="208"/>
      <c r="J73" s="173"/>
      <c r="K73" s="174"/>
      <c r="L73"/>
    </row>
    <row r="74" spans="1:12" ht="18.75">
      <c r="B74" s="311">
        <v>8.1</v>
      </c>
      <c r="C74" s="367" t="s">
        <v>128</v>
      </c>
      <c r="D74" s="307" t="s">
        <v>3</v>
      </c>
      <c r="E74" s="270">
        <f>(2.5+13)*0.12</f>
        <v>1.8599999999999999</v>
      </c>
      <c r="F74" s="270">
        <v>1400</v>
      </c>
      <c r="G74" s="271">
        <f t="shared" ref="G74:G75" si="16">E74*F74</f>
        <v>2604</v>
      </c>
      <c r="H74" s="287" t="e">
        <f>+F74/$K$280</f>
        <v>#REF!</v>
      </c>
      <c r="I74" s="204" t="e">
        <f>+G74/$K$280</f>
        <v>#REF!</v>
      </c>
      <c r="J74" s="100"/>
      <c r="K74" s="65"/>
      <c r="L74"/>
    </row>
    <row r="75" spans="1:12" ht="19.5" thickBot="1">
      <c r="B75" s="311">
        <v>8.4</v>
      </c>
      <c r="C75" s="318" t="s">
        <v>408</v>
      </c>
      <c r="D75" s="305" t="s">
        <v>3</v>
      </c>
      <c r="E75" s="270">
        <f>(E28-2.5-13)*0.08</f>
        <v>8.36</v>
      </c>
      <c r="F75" s="270">
        <v>2000</v>
      </c>
      <c r="G75" s="271">
        <f t="shared" si="16"/>
        <v>16720</v>
      </c>
      <c r="H75" s="287" t="e">
        <f>+F75/$K$280</f>
        <v>#REF!</v>
      </c>
      <c r="I75" s="204" t="e">
        <f>+G75/$K$280</f>
        <v>#REF!</v>
      </c>
      <c r="J75" s="100"/>
      <c r="K75" s="65"/>
      <c r="L75"/>
    </row>
    <row r="76" spans="1:12" ht="19.5" thickBot="1">
      <c r="B76" s="80" t="s">
        <v>148</v>
      </c>
      <c r="C76" s="81" t="s">
        <v>66</v>
      </c>
      <c r="D76" s="82"/>
      <c r="E76" s="83"/>
      <c r="F76" s="84"/>
      <c r="G76" s="84"/>
      <c r="H76" s="296"/>
      <c r="I76" s="209"/>
      <c r="J76" s="216" t="e">
        <f>K76/K280</f>
        <v>#REF!</v>
      </c>
      <c r="K76" s="158" t="e">
        <f>G77+#REF!+G86</f>
        <v>#REF!</v>
      </c>
      <c r="L76" s="37"/>
    </row>
    <row r="77" spans="1:12" ht="18.75">
      <c r="B77" s="85" t="s">
        <v>149</v>
      </c>
      <c r="C77" s="125" t="s">
        <v>137</v>
      </c>
      <c r="D77" s="141"/>
      <c r="E77" s="86"/>
      <c r="F77" s="87"/>
      <c r="G77" s="157">
        <f>G78+G83</f>
        <v>413778.75</v>
      </c>
      <c r="H77" s="297"/>
      <c r="I77" s="210"/>
      <c r="J77" s="169"/>
      <c r="K77" s="170"/>
      <c r="L77" s="37"/>
    </row>
    <row r="78" spans="1:12" s="268" customFormat="1" ht="18.75">
      <c r="A78" s="275"/>
      <c r="B78" s="60" t="s">
        <v>150</v>
      </c>
      <c r="C78" s="127" t="s">
        <v>138</v>
      </c>
      <c r="D78" s="142"/>
      <c r="E78" s="89"/>
      <c r="F78" s="90"/>
      <c r="G78" s="166">
        <f>SUM(G79:G82)</f>
        <v>371778.75</v>
      </c>
      <c r="H78" s="294"/>
      <c r="I78" s="208"/>
      <c r="J78" s="96"/>
      <c r="K78" s="112"/>
      <c r="L78" s="310"/>
    </row>
    <row r="79" spans="1:12" ht="18.75">
      <c r="B79" s="307" t="s">
        <v>151</v>
      </c>
      <c r="C79" s="306" t="s">
        <v>134</v>
      </c>
      <c r="D79" s="308" t="s">
        <v>2</v>
      </c>
      <c r="E79" s="270">
        <f>16*2</f>
        <v>32</v>
      </c>
      <c r="F79" s="270">
        <v>600</v>
      </c>
      <c r="G79" s="271">
        <f t="shared" ref="G79:G82" si="17">E79*F79</f>
        <v>19200</v>
      </c>
      <c r="H79" s="289" t="e">
        <f>+F79/$K$280</f>
        <v>#REF!</v>
      </c>
      <c r="I79" s="272" t="e">
        <f>+G79/$K$280</f>
        <v>#REF!</v>
      </c>
      <c r="J79" s="309"/>
      <c r="K79" s="273"/>
      <c r="L79" s="37"/>
    </row>
    <row r="80" spans="1:12" ht="18.75">
      <c r="B80" s="307" t="s">
        <v>152</v>
      </c>
      <c r="C80" s="306" t="s">
        <v>135</v>
      </c>
      <c r="D80" s="305" t="s">
        <v>2</v>
      </c>
      <c r="E80" s="270">
        <f>(24*1)+(12*2.85)+(6*1)+(10.5*1*2)+(32*2.85)+(4.6*1.2)+(7.3*2.85)</f>
        <v>202.72500000000002</v>
      </c>
      <c r="F80" s="270">
        <v>550</v>
      </c>
      <c r="G80" s="271">
        <f t="shared" si="17"/>
        <v>111498.75000000001</v>
      </c>
      <c r="H80" s="287" t="e">
        <f>+F80/$K$280</f>
        <v>#REF!</v>
      </c>
      <c r="I80" s="204" t="e">
        <f>+G80/$K$280</f>
        <v>#REF!</v>
      </c>
      <c r="J80" s="100"/>
      <c r="K80" s="65"/>
      <c r="L80" s="37"/>
    </row>
    <row r="81" spans="1:17" ht="21">
      <c r="A81" s="275"/>
      <c r="B81" s="307" t="s">
        <v>153</v>
      </c>
      <c r="C81" s="306" t="s">
        <v>136</v>
      </c>
      <c r="D81" s="305" t="s">
        <v>2</v>
      </c>
      <c r="E81" s="270">
        <f>E82</f>
        <v>117.6</v>
      </c>
      <c r="F81" s="270">
        <v>550</v>
      </c>
      <c r="G81" s="271">
        <f t="shared" si="17"/>
        <v>64680</v>
      </c>
      <c r="H81" s="289" t="e">
        <f>+F81/$K$280</f>
        <v>#REF!</v>
      </c>
      <c r="I81" s="272" t="e">
        <f>+G81/$K$280</f>
        <v>#REF!</v>
      </c>
      <c r="J81" s="218"/>
      <c r="K81" s="69"/>
      <c r="L81" s="37"/>
    </row>
    <row r="82" spans="1:17" s="350" customFormat="1" ht="18.75">
      <c r="A82" s="275"/>
      <c r="B82" s="311" t="s">
        <v>154</v>
      </c>
      <c r="C82" s="411" t="s">
        <v>394</v>
      </c>
      <c r="D82" s="307" t="s">
        <v>2</v>
      </c>
      <c r="E82" s="270">
        <f>(24*1.8)+(6*2)+(10.5*2*2)+(4.6*2*2)+(1.6*1.25)</f>
        <v>117.6</v>
      </c>
      <c r="F82" s="270">
        <v>1500</v>
      </c>
      <c r="G82" s="271">
        <f t="shared" si="17"/>
        <v>176400</v>
      </c>
      <c r="H82" s="289" t="e">
        <f>+F82/$K$280</f>
        <v>#REF!</v>
      </c>
      <c r="I82" s="272" t="e">
        <f>+G82/$K$280</f>
        <v>#REF!</v>
      </c>
      <c r="J82" s="347"/>
      <c r="K82" s="348"/>
      <c r="L82" s="352"/>
    </row>
    <row r="83" spans="1:17" ht="18.75">
      <c r="A83" s="275"/>
      <c r="B83" s="60" t="s">
        <v>155</v>
      </c>
      <c r="C83" s="128" t="s">
        <v>52</v>
      </c>
      <c r="D83" s="143"/>
      <c r="E83" s="153"/>
      <c r="F83" s="96"/>
      <c r="G83" s="176">
        <f>SUM(G84:G85)</f>
        <v>42000</v>
      </c>
      <c r="H83" s="298"/>
      <c r="I83" s="211"/>
      <c r="J83" s="96"/>
      <c r="K83" s="112"/>
      <c r="L83" s="37"/>
    </row>
    <row r="84" spans="1:17" s="350" customFormat="1" ht="18.75">
      <c r="A84" s="275"/>
      <c r="B84" s="311" t="s">
        <v>156</v>
      </c>
      <c r="C84" s="360" t="s">
        <v>139</v>
      </c>
      <c r="D84" s="305" t="s">
        <v>1</v>
      </c>
      <c r="E84" s="270">
        <v>30</v>
      </c>
      <c r="F84" s="270">
        <v>650</v>
      </c>
      <c r="G84" s="271">
        <f>E84*F84</f>
        <v>19500</v>
      </c>
      <c r="H84" s="345" t="e">
        <f>+F84/$K$280</f>
        <v>#REF!</v>
      </c>
      <c r="I84" s="346" t="e">
        <f>+G84/$K$280</f>
        <v>#REF!</v>
      </c>
      <c r="J84" s="353"/>
      <c r="K84" s="354"/>
      <c r="L84" s="352"/>
    </row>
    <row r="85" spans="1:17" ht="18.75">
      <c r="B85" s="269" t="s">
        <v>157</v>
      </c>
      <c r="C85" s="403" t="s">
        <v>90</v>
      </c>
      <c r="D85" s="305" t="s">
        <v>1</v>
      </c>
      <c r="E85" s="270">
        <f>65+10</f>
        <v>75</v>
      </c>
      <c r="F85" s="270">
        <v>300</v>
      </c>
      <c r="G85" s="271">
        <f>E85*F85</f>
        <v>22500</v>
      </c>
      <c r="H85" s="287" t="e">
        <f>+F85/$K$280</f>
        <v>#REF!</v>
      </c>
      <c r="I85" s="204" t="e">
        <f>+G85/$K$280</f>
        <v>#REF!</v>
      </c>
      <c r="J85" s="104"/>
      <c r="K85" s="73"/>
      <c r="L85"/>
    </row>
    <row r="86" spans="1:17" ht="18.75">
      <c r="B86" s="177" t="s">
        <v>162</v>
      </c>
      <c r="C86" s="125" t="s">
        <v>163</v>
      </c>
      <c r="D86" s="141"/>
      <c r="E86" s="86"/>
      <c r="F86" s="87"/>
      <c r="G86" s="157">
        <f>G87+G93</f>
        <v>418375</v>
      </c>
      <c r="H86" s="297"/>
      <c r="I86" s="210"/>
      <c r="J86" s="171"/>
      <c r="K86" s="172"/>
      <c r="L86"/>
    </row>
    <row r="87" spans="1:17" ht="21">
      <c r="B87" s="178" t="s">
        <v>164</v>
      </c>
      <c r="C87" s="129" t="s">
        <v>67</v>
      </c>
      <c r="D87" s="144"/>
      <c r="E87" s="45"/>
      <c r="F87" s="179"/>
      <c r="G87" s="166">
        <f>SUM(G88:G92)</f>
        <v>392125</v>
      </c>
      <c r="H87" s="295"/>
      <c r="I87" s="212"/>
      <c r="J87" s="219"/>
      <c r="K87" s="114"/>
      <c r="L87"/>
    </row>
    <row r="88" spans="1:17" s="350" customFormat="1" ht="18.75">
      <c r="B88" s="419" t="s">
        <v>166</v>
      </c>
      <c r="C88" s="411" t="s">
        <v>391</v>
      </c>
      <c r="D88" s="305" t="s">
        <v>2</v>
      </c>
      <c r="E88" s="270">
        <f>45+75</f>
        <v>120</v>
      </c>
      <c r="F88" s="270">
        <v>2500</v>
      </c>
      <c r="G88" s="271">
        <f t="shared" ref="G88:G89" si="18">E88*F88</f>
        <v>300000</v>
      </c>
      <c r="H88" s="345" t="e">
        <f>+F88/$K$280</f>
        <v>#REF!</v>
      </c>
      <c r="I88" s="346" t="e">
        <f>+G88/$K$280</f>
        <v>#REF!</v>
      </c>
      <c r="J88" s="347"/>
      <c r="K88" s="348"/>
      <c r="L88" s="349"/>
    </row>
    <row r="89" spans="1:17" s="350" customFormat="1" ht="18.75">
      <c r="B89" s="419" t="s">
        <v>299</v>
      </c>
      <c r="C89" s="306" t="s">
        <v>392</v>
      </c>
      <c r="D89" s="305" t="s">
        <v>1</v>
      </c>
      <c r="E89" s="270">
        <f>32+7.5+12</f>
        <v>51.5</v>
      </c>
      <c r="F89" s="270">
        <v>750</v>
      </c>
      <c r="G89" s="271">
        <f t="shared" si="18"/>
        <v>38625</v>
      </c>
      <c r="H89" s="345" t="e">
        <f>+F89/$K$280</f>
        <v>#REF!</v>
      </c>
      <c r="I89" s="346" t="e">
        <f>+G89/$K$280</f>
        <v>#REF!</v>
      </c>
      <c r="J89" s="347"/>
      <c r="K89" s="348"/>
      <c r="L89" s="349"/>
      <c r="Q89" s="351"/>
    </row>
    <row r="90" spans="1:17" s="350" customFormat="1" ht="18.75">
      <c r="B90" s="419" t="s">
        <v>355</v>
      </c>
      <c r="C90" s="306" t="s">
        <v>393</v>
      </c>
      <c r="D90" s="305" t="s">
        <v>1</v>
      </c>
      <c r="E90" s="270">
        <f>10+6+24+10.5+10.5</f>
        <v>61</v>
      </c>
      <c r="F90" s="270">
        <v>750</v>
      </c>
      <c r="G90" s="271">
        <f t="shared" ref="G90:G91" si="19">E90*F90</f>
        <v>45750</v>
      </c>
      <c r="H90" s="345" t="e">
        <f>+F90/$K$280</f>
        <v>#REF!</v>
      </c>
      <c r="I90" s="346" t="e">
        <f>+G90/$K$280</f>
        <v>#REF!</v>
      </c>
      <c r="J90" s="347"/>
      <c r="K90" s="348"/>
      <c r="L90" s="349"/>
      <c r="Q90" s="351"/>
    </row>
    <row r="91" spans="1:17" s="350" customFormat="1" ht="18.75">
      <c r="B91" s="419" t="s">
        <v>452</v>
      </c>
      <c r="C91" s="370" t="s">
        <v>451</v>
      </c>
      <c r="D91" s="305" t="s">
        <v>2</v>
      </c>
      <c r="E91" s="420">
        <v>3</v>
      </c>
      <c r="F91" s="420">
        <v>500</v>
      </c>
      <c r="G91" s="271">
        <f t="shared" si="19"/>
        <v>1500</v>
      </c>
      <c r="H91" s="416"/>
      <c r="I91" s="417"/>
      <c r="J91" s="347"/>
      <c r="K91" s="418"/>
      <c r="L91" s="349"/>
      <c r="Q91" s="351"/>
    </row>
    <row r="92" spans="1:17" s="350" customFormat="1" ht="18.75">
      <c r="B92" s="419" t="s">
        <v>454</v>
      </c>
      <c r="C92" s="370" t="s">
        <v>453</v>
      </c>
      <c r="D92" s="305" t="s">
        <v>1</v>
      </c>
      <c r="E92" s="412">
        <f>6.25*2</f>
        <v>12.5</v>
      </c>
      <c r="F92" s="420">
        <v>500</v>
      </c>
      <c r="G92" s="271">
        <f t="shared" ref="G92" si="20">E92*F92</f>
        <v>6250</v>
      </c>
      <c r="H92" s="416"/>
      <c r="I92" s="417"/>
      <c r="J92" s="347"/>
      <c r="K92" s="418"/>
      <c r="L92" s="349"/>
      <c r="Q92" s="351"/>
    </row>
    <row r="93" spans="1:17" ht="18.75">
      <c r="B93" s="178" t="s">
        <v>165</v>
      </c>
      <c r="C93" s="129" t="s">
        <v>68</v>
      </c>
      <c r="D93" s="145"/>
      <c r="E93" s="154"/>
      <c r="F93" s="90"/>
      <c r="G93" s="166">
        <f>SUM(G94:G95)</f>
        <v>26250</v>
      </c>
      <c r="H93" s="294"/>
      <c r="I93" s="208"/>
      <c r="J93" s="96"/>
      <c r="K93" s="112"/>
      <c r="L93"/>
      <c r="Q93" s="39"/>
    </row>
    <row r="94" spans="1:17" ht="18.75">
      <c r="B94" s="269" t="s">
        <v>455</v>
      </c>
      <c r="C94" s="421" t="s">
        <v>458</v>
      </c>
      <c r="D94" s="305" t="s">
        <v>2</v>
      </c>
      <c r="E94" s="270">
        <v>10</v>
      </c>
      <c r="F94" s="270">
        <v>750</v>
      </c>
      <c r="G94" s="271">
        <f t="shared" ref="G94:G95" si="21">E94*F94</f>
        <v>7500</v>
      </c>
      <c r="H94" s="287" t="e">
        <f>+F94/$K$280</f>
        <v>#REF!</v>
      </c>
      <c r="I94" s="204" t="e">
        <f>+G94/$K$280</f>
        <v>#REF!</v>
      </c>
      <c r="J94" s="94"/>
      <c r="K94" s="373"/>
      <c r="Q94" s="33"/>
    </row>
    <row r="95" spans="1:17" ht="19.5" thickBot="1">
      <c r="B95" s="269" t="s">
        <v>456</v>
      </c>
      <c r="C95" s="421" t="s">
        <v>457</v>
      </c>
      <c r="D95" s="305" t="s">
        <v>2</v>
      </c>
      <c r="E95" s="270">
        <v>25</v>
      </c>
      <c r="F95" s="270">
        <v>750</v>
      </c>
      <c r="G95" s="271">
        <f t="shared" si="21"/>
        <v>18750</v>
      </c>
      <c r="H95" s="287" t="e">
        <f>+F95/$K$280</f>
        <v>#REF!</v>
      </c>
      <c r="I95" s="204" t="e">
        <f>+G95/$K$280</f>
        <v>#REF!</v>
      </c>
      <c r="J95" s="94"/>
      <c r="K95" s="373"/>
      <c r="Q95" s="33"/>
    </row>
    <row r="96" spans="1:17" ht="19.5" thickBot="1">
      <c r="B96" s="80" t="s">
        <v>160</v>
      </c>
      <c r="C96" s="81" t="s">
        <v>169</v>
      </c>
      <c r="D96" s="82"/>
      <c r="E96" s="83"/>
      <c r="F96" s="84"/>
      <c r="G96" s="84"/>
      <c r="H96" s="296"/>
      <c r="I96" s="209"/>
      <c r="J96" s="216" t="e">
        <f>K96/K280</f>
        <v>#REF!</v>
      </c>
      <c r="K96" s="158" t="e">
        <f>G97+#REF!+#REF!</f>
        <v>#REF!</v>
      </c>
      <c r="Q96" s="31"/>
    </row>
    <row r="97" spans="2:17" ht="21">
      <c r="B97" s="182" t="s">
        <v>161</v>
      </c>
      <c r="C97" s="192" t="s">
        <v>168</v>
      </c>
      <c r="D97" s="183"/>
      <c r="E97" s="184"/>
      <c r="F97" s="185"/>
      <c r="G97" s="157">
        <f>SUM(G101:G106)</f>
        <v>27968</v>
      </c>
      <c r="H97" s="299"/>
      <c r="I97" s="213"/>
      <c r="J97" s="220"/>
      <c r="K97" s="186"/>
      <c r="Q97" s="31"/>
    </row>
    <row r="98" spans="2:17" ht="21">
      <c r="B98" s="307" t="s">
        <v>87</v>
      </c>
      <c r="C98" s="397" t="s">
        <v>436</v>
      </c>
      <c r="D98" s="307" t="s">
        <v>2</v>
      </c>
      <c r="E98" s="270">
        <v>8</v>
      </c>
      <c r="F98" s="270">
        <v>200</v>
      </c>
      <c r="G98" s="271">
        <f t="shared" ref="G98:G100" si="22">E98*F98</f>
        <v>1600</v>
      </c>
      <c r="H98" s="293" t="e">
        <f>+F98/$K$467</f>
        <v>#DIV/0!</v>
      </c>
      <c r="I98" s="258" t="e">
        <f>+G98/$K$467</f>
        <v>#DIV/0!</v>
      </c>
      <c r="J98" s="221"/>
      <c r="K98" s="404"/>
      <c r="Q98" s="31"/>
    </row>
    <row r="99" spans="2:17" ht="21">
      <c r="B99" s="307" t="s">
        <v>88</v>
      </c>
      <c r="C99" s="407" t="s">
        <v>437</v>
      </c>
      <c r="D99" s="305" t="s">
        <v>2</v>
      </c>
      <c r="E99" s="270">
        <v>8</v>
      </c>
      <c r="F99" s="270">
        <v>150</v>
      </c>
      <c r="G99" s="271">
        <f t="shared" si="22"/>
        <v>1200</v>
      </c>
      <c r="H99" s="293" t="e">
        <f>+F99/$K$467</f>
        <v>#DIV/0!</v>
      </c>
      <c r="I99" s="258" t="e">
        <f>+G99/$K$467</f>
        <v>#DIV/0!</v>
      </c>
      <c r="J99" s="221"/>
      <c r="K99" s="404"/>
      <c r="Q99" s="31"/>
    </row>
    <row r="100" spans="2:17" ht="21">
      <c r="B100" s="307" t="s">
        <v>89</v>
      </c>
      <c r="C100" s="407" t="s">
        <v>435</v>
      </c>
      <c r="D100" s="305" t="s">
        <v>2</v>
      </c>
      <c r="E100" s="270">
        <v>8</v>
      </c>
      <c r="F100" s="270">
        <v>400</v>
      </c>
      <c r="G100" s="271">
        <f t="shared" si="22"/>
        <v>3200</v>
      </c>
      <c r="H100" s="293" t="e">
        <f>+F100/$K$467</f>
        <v>#DIV/0!</v>
      </c>
      <c r="I100" s="258" t="e">
        <f>+G100/$K$467</f>
        <v>#DIV/0!</v>
      </c>
      <c r="J100" s="221"/>
      <c r="K100" s="404"/>
      <c r="Q100" s="31"/>
    </row>
    <row r="101" spans="2:17" ht="21">
      <c r="B101" s="307" t="s">
        <v>106</v>
      </c>
      <c r="C101" s="396" t="s">
        <v>438</v>
      </c>
      <c r="D101" s="305" t="s">
        <v>2</v>
      </c>
      <c r="E101" s="270">
        <v>8</v>
      </c>
      <c r="F101" s="270">
        <v>1600</v>
      </c>
      <c r="G101" s="271">
        <f t="shared" ref="G101:G106" si="23">E101*F101</f>
        <v>12800</v>
      </c>
      <c r="H101" s="287" t="e">
        <f>+F101/$K$280</f>
        <v>#REF!</v>
      </c>
      <c r="I101" s="204" t="e">
        <f>+G101/$K$280</f>
        <v>#REF!</v>
      </c>
      <c r="J101" s="222"/>
      <c r="K101" s="113"/>
      <c r="Q101" s="33"/>
    </row>
    <row r="102" spans="2:17" ht="21">
      <c r="B102" s="307" t="s">
        <v>107</v>
      </c>
      <c r="C102" s="396" t="s">
        <v>439</v>
      </c>
      <c r="D102" s="305" t="s">
        <v>2</v>
      </c>
      <c r="E102" s="270">
        <v>8</v>
      </c>
      <c r="F102" s="270">
        <v>500</v>
      </c>
      <c r="G102" s="271">
        <f t="shared" si="23"/>
        <v>4000</v>
      </c>
      <c r="H102" s="287" t="e">
        <f>+F102/$K$280</f>
        <v>#REF!</v>
      </c>
      <c r="I102" s="204" t="e">
        <f>+G102/$K$280</f>
        <v>#REF!</v>
      </c>
      <c r="J102" s="222"/>
      <c r="K102" s="113"/>
      <c r="Q102" s="33"/>
    </row>
    <row r="103" spans="2:17" ht="36.950000000000003" customHeight="1">
      <c r="B103" s="422" t="s">
        <v>171</v>
      </c>
      <c r="C103" s="408" t="s">
        <v>445</v>
      </c>
      <c r="D103" s="305" t="s">
        <v>2</v>
      </c>
      <c r="E103" s="270">
        <v>8</v>
      </c>
      <c r="F103" s="270">
        <v>700</v>
      </c>
      <c r="G103" s="271">
        <f t="shared" si="23"/>
        <v>5600</v>
      </c>
      <c r="H103" s="287" t="e">
        <f>+F103/$K$280</f>
        <v>#REF!</v>
      </c>
      <c r="I103" s="204" t="e">
        <f>+G103/$K$280</f>
        <v>#REF!</v>
      </c>
      <c r="J103" s="222"/>
      <c r="K103" s="113"/>
      <c r="L103" s="37"/>
      <c r="M103" s="37"/>
      <c r="Q103" s="34"/>
    </row>
    <row r="104" spans="2:17" ht="21">
      <c r="B104" s="307" t="s">
        <v>172</v>
      </c>
      <c r="C104" s="396" t="s">
        <v>440</v>
      </c>
      <c r="D104" s="305" t="s">
        <v>6</v>
      </c>
      <c r="E104" s="270">
        <v>1</v>
      </c>
      <c r="F104" s="270">
        <f>76*43</f>
        <v>3268</v>
      </c>
      <c r="G104" s="271">
        <f t="shared" si="23"/>
        <v>3268</v>
      </c>
      <c r="H104" s="287" t="e">
        <f>+F104/$K$280</f>
        <v>#REF!</v>
      </c>
      <c r="I104" s="204" t="e">
        <f>+G104/$K$280</f>
        <v>#REF!</v>
      </c>
      <c r="J104" s="222"/>
      <c r="K104" s="113"/>
      <c r="L104" s="34"/>
      <c r="M104"/>
      <c r="Q104" s="34"/>
    </row>
    <row r="105" spans="2:17" ht="21">
      <c r="B105" s="307" t="s">
        <v>173</v>
      </c>
      <c r="C105" s="409" t="s">
        <v>75</v>
      </c>
      <c r="D105" s="305" t="s">
        <v>50</v>
      </c>
      <c r="E105" s="270">
        <v>1</v>
      </c>
      <c r="F105" s="270">
        <v>2000</v>
      </c>
      <c r="G105" s="271">
        <f t="shared" si="23"/>
        <v>2000</v>
      </c>
      <c r="H105" s="287" t="e">
        <f>+F105/$K$280</f>
        <v>#REF!</v>
      </c>
      <c r="I105" s="204" t="e">
        <f>+G105/$K$280</f>
        <v>#REF!</v>
      </c>
      <c r="J105" s="222"/>
      <c r="K105" s="113"/>
      <c r="L105" s="33"/>
      <c r="M105"/>
      <c r="Q105" s="34"/>
    </row>
    <row r="106" spans="2:17" ht="21">
      <c r="B106" s="307" t="s">
        <v>174</v>
      </c>
      <c r="C106" s="409" t="s">
        <v>448</v>
      </c>
      <c r="D106" s="305" t="s">
        <v>6</v>
      </c>
      <c r="E106" s="270">
        <v>1</v>
      </c>
      <c r="F106" s="270">
        <v>300</v>
      </c>
      <c r="G106" s="271">
        <f t="shared" si="23"/>
        <v>300</v>
      </c>
      <c r="H106" s="287" t="e">
        <f>+F106/$K$280</f>
        <v>#REF!</v>
      </c>
      <c r="I106" s="204" t="e">
        <f>+G106/$K$280</f>
        <v>#REF!</v>
      </c>
      <c r="J106" s="222"/>
      <c r="K106" s="113"/>
      <c r="L106" s="33"/>
      <c r="M106"/>
      <c r="Q106" s="34"/>
    </row>
    <row r="107" spans="2:17" ht="21">
      <c r="B107" s="307" t="s">
        <v>441</v>
      </c>
      <c r="C107" s="410" t="s">
        <v>446</v>
      </c>
      <c r="D107" s="305" t="s">
        <v>2</v>
      </c>
      <c r="E107" s="270">
        <v>12</v>
      </c>
      <c r="F107" s="270">
        <v>200</v>
      </c>
      <c r="G107" s="271">
        <f t="shared" ref="G107:G109" si="24">E107*F107</f>
        <v>2400</v>
      </c>
      <c r="H107" s="398"/>
      <c r="I107" s="399"/>
      <c r="J107" s="405"/>
      <c r="K107" s="406"/>
      <c r="L107" s="33"/>
      <c r="M107"/>
      <c r="Q107" s="34"/>
    </row>
    <row r="108" spans="2:17" ht="21">
      <c r="B108" s="307" t="s">
        <v>443</v>
      </c>
      <c r="C108" s="396" t="s">
        <v>442</v>
      </c>
      <c r="D108" s="305" t="s">
        <v>2</v>
      </c>
      <c r="E108" s="270">
        <v>12</v>
      </c>
      <c r="F108" s="270">
        <v>500</v>
      </c>
      <c r="G108" s="271">
        <f t="shared" si="24"/>
        <v>6000</v>
      </c>
      <c r="H108" s="398"/>
      <c r="I108" s="399"/>
      <c r="J108" s="405"/>
      <c r="K108" s="406"/>
      <c r="L108" s="33"/>
      <c r="M108"/>
      <c r="Q108" s="34"/>
    </row>
    <row r="109" spans="2:17" ht="36.950000000000003" customHeight="1" thickBot="1">
      <c r="B109" s="422" t="s">
        <v>444</v>
      </c>
      <c r="C109" s="408" t="s">
        <v>447</v>
      </c>
      <c r="D109" s="305" t="s">
        <v>2</v>
      </c>
      <c r="E109" s="270">
        <v>12</v>
      </c>
      <c r="F109" s="270">
        <v>700</v>
      </c>
      <c r="G109" s="271">
        <f t="shared" si="24"/>
        <v>8400</v>
      </c>
      <c r="H109" s="398"/>
      <c r="I109" s="399"/>
      <c r="J109" s="405"/>
      <c r="K109" s="406"/>
      <c r="L109" s="33"/>
      <c r="M109"/>
      <c r="Q109" s="34"/>
    </row>
    <row r="110" spans="2:17" ht="19.5" thickBot="1">
      <c r="B110" s="80" t="s">
        <v>167</v>
      </c>
      <c r="C110" s="81" t="s">
        <v>9</v>
      </c>
      <c r="D110" s="82"/>
      <c r="E110" s="83"/>
      <c r="F110" s="84"/>
      <c r="G110" s="84"/>
      <c r="H110" s="296"/>
      <c r="I110" s="209"/>
      <c r="J110" s="216" t="e">
        <f>K110/K280</f>
        <v>#REF!</v>
      </c>
      <c r="K110" s="158">
        <f>SUM(G111:G120)</f>
        <v>851544</v>
      </c>
      <c r="L110" s="33"/>
      <c r="M110"/>
      <c r="Q110" s="33"/>
    </row>
    <row r="111" spans="2:17" s="350" customFormat="1" ht="18.75">
      <c r="B111" s="269">
        <v>12.1</v>
      </c>
      <c r="C111" s="306" t="s">
        <v>470</v>
      </c>
      <c r="D111" s="305" t="s">
        <v>6</v>
      </c>
      <c r="E111" s="270">
        <v>3</v>
      </c>
      <c r="F111" s="270">
        <v>23730</v>
      </c>
      <c r="G111" s="271">
        <f t="shared" ref="G111:G116" si="25">E111*F111</f>
        <v>71190</v>
      </c>
      <c r="H111" s="345" t="e">
        <f>+F111/$K$280</f>
        <v>#REF!</v>
      </c>
      <c r="I111" s="346" t="e">
        <f>+G111/$K$280</f>
        <v>#REF!</v>
      </c>
      <c r="J111" s="347"/>
      <c r="K111" s="348"/>
      <c r="L111" s="351"/>
      <c r="M111" s="349"/>
      <c r="Q111" s="351"/>
    </row>
    <row r="112" spans="2:17" s="350" customFormat="1" ht="18.75">
      <c r="B112" s="269">
        <v>12.2</v>
      </c>
      <c r="C112" s="321" t="s">
        <v>471</v>
      </c>
      <c r="D112" s="305" t="s">
        <v>6</v>
      </c>
      <c r="E112" s="270">
        <v>1</v>
      </c>
      <c r="F112" s="270">
        <v>73180</v>
      </c>
      <c r="G112" s="271">
        <f t="shared" si="25"/>
        <v>73180</v>
      </c>
      <c r="H112" s="345" t="e">
        <f>+F112/$K$280</f>
        <v>#REF!</v>
      </c>
      <c r="I112" s="346" t="e">
        <f>+G112/$K$280</f>
        <v>#REF!</v>
      </c>
      <c r="J112" s="347"/>
      <c r="K112" s="348"/>
      <c r="L112" s="351"/>
      <c r="M112" s="349"/>
      <c r="Q112" s="351"/>
    </row>
    <row r="113" spans="2:17" s="350" customFormat="1" ht="18.75">
      <c r="B113" s="311">
        <v>12.3</v>
      </c>
      <c r="C113" s="321" t="s">
        <v>472</v>
      </c>
      <c r="D113" s="305" t="s">
        <v>6</v>
      </c>
      <c r="E113" s="270">
        <v>4</v>
      </c>
      <c r="F113" s="270">
        <v>39520</v>
      </c>
      <c r="G113" s="271">
        <f t="shared" si="25"/>
        <v>158080</v>
      </c>
      <c r="H113" s="345" t="e">
        <f>+F113/$K$280</f>
        <v>#REF!</v>
      </c>
      <c r="I113" s="346" t="e">
        <f>+G113/$K$280</f>
        <v>#REF!</v>
      </c>
      <c r="J113" s="347"/>
      <c r="K113" s="348"/>
      <c r="L113" s="351"/>
      <c r="M113" s="349"/>
      <c r="Q113" s="351"/>
    </row>
    <row r="114" spans="2:17" s="350" customFormat="1" ht="18.75">
      <c r="B114" s="311">
        <v>12.4</v>
      </c>
      <c r="C114" s="306" t="s">
        <v>473</v>
      </c>
      <c r="D114" s="305" t="s">
        <v>6</v>
      </c>
      <c r="E114" s="270">
        <v>6</v>
      </c>
      <c r="F114" s="270">
        <v>39520</v>
      </c>
      <c r="G114" s="271">
        <f t="shared" si="25"/>
        <v>237120</v>
      </c>
      <c r="H114" s="345" t="e">
        <f>+F114/$K$280</f>
        <v>#REF!</v>
      </c>
      <c r="I114" s="346" t="e">
        <f>+G114/$K$280</f>
        <v>#REF!</v>
      </c>
      <c r="J114" s="347"/>
      <c r="K114" s="348"/>
      <c r="L114" s="351"/>
      <c r="M114" s="349"/>
      <c r="Q114" s="351"/>
    </row>
    <row r="115" spans="2:17" s="350" customFormat="1" ht="18.75">
      <c r="B115" s="311">
        <v>12.5</v>
      </c>
      <c r="C115" s="306" t="s">
        <v>474</v>
      </c>
      <c r="D115" s="305" t="s">
        <v>6</v>
      </c>
      <c r="E115" s="270">
        <v>2</v>
      </c>
      <c r="F115" s="270">
        <v>51385</v>
      </c>
      <c r="G115" s="271">
        <f t="shared" ref="G115" si="26">E115*F115</f>
        <v>102770</v>
      </c>
      <c r="H115" s="345" t="e">
        <f>+F115/$K$280</f>
        <v>#REF!</v>
      </c>
      <c r="I115" s="346" t="e">
        <f>+G115/$K$280</f>
        <v>#REF!</v>
      </c>
      <c r="J115" s="347"/>
      <c r="K115" s="348"/>
      <c r="L115" s="351"/>
      <c r="M115" s="349"/>
      <c r="Q115" s="351"/>
    </row>
    <row r="116" spans="2:17" s="350" customFormat="1" ht="18.75">
      <c r="B116" s="311">
        <v>12.6</v>
      </c>
      <c r="C116" s="306" t="s">
        <v>475</v>
      </c>
      <c r="D116" s="305" t="s">
        <v>6</v>
      </c>
      <c r="E116" s="270">
        <v>2</v>
      </c>
      <c r="F116" s="270">
        <v>53660</v>
      </c>
      <c r="G116" s="271">
        <f t="shared" si="25"/>
        <v>107320</v>
      </c>
      <c r="H116" s="345" t="e">
        <f>+F116/$K$280</f>
        <v>#REF!</v>
      </c>
      <c r="I116" s="346" t="e">
        <f>+G116/$K$280</f>
        <v>#REF!</v>
      </c>
      <c r="J116" s="347"/>
      <c r="K116" s="348"/>
      <c r="L116" s="351"/>
      <c r="M116" s="349"/>
      <c r="Q116" s="351"/>
    </row>
    <row r="117" spans="2:17" ht="18.75">
      <c r="B117" s="311">
        <v>12.7</v>
      </c>
      <c r="C117" s="306" t="s">
        <v>476</v>
      </c>
      <c r="D117" s="305" t="s">
        <v>6</v>
      </c>
      <c r="E117" s="270">
        <v>1</v>
      </c>
      <c r="F117" s="270">
        <v>17308</v>
      </c>
      <c r="G117" s="271">
        <f t="shared" ref="G117" si="27">E117*F117</f>
        <v>17308</v>
      </c>
      <c r="H117" s="345" t="e">
        <f>+F117/$K$280</f>
        <v>#REF!</v>
      </c>
      <c r="I117" s="346" t="e">
        <f>+G117/$K$280</f>
        <v>#REF!</v>
      </c>
      <c r="J117" s="347"/>
      <c r="K117" s="348"/>
      <c r="L117" s="33"/>
      <c r="M117"/>
      <c r="Q117" s="33"/>
    </row>
    <row r="118" spans="2:17" ht="18.75">
      <c r="B118" s="311">
        <v>12.8</v>
      </c>
      <c r="C118" s="306" t="s">
        <v>477</v>
      </c>
      <c r="D118" s="305" t="s">
        <v>6</v>
      </c>
      <c r="E118" s="270">
        <v>2</v>
      </c>
      <c r="F118" s="270">
        <v>22230</v>
      </c>
      <c r="G118" s="271">
        <f t="shared" ref="G118:G119" si="28">E118*F118</f>
        <v>44460</v>
      </c>
      <c r="H118" s="345" t="e">
        <f>+F118/$K$280</f>
        <v>#REF!</v>
      </c>
      <c r="I118" s="346" t="e">
        <f>+G118/$K$280</f>
        <v>#REF!</v>
      </c>
      <c r="J118" s="347"/>
      <c r="K118" s="348"/>
      <c r="L118" s="33"/>
      <c r="M118"/>
      <c r="Q118" s="33"/>
    </row>
    <row r="119" spans="2:17" ht="18.75">
      <c r="B119" s="311">
        <v>12.9</v>
      </c>
      <c r="C119" s="306" t="s">
        <v>478</v>
      </c>
      <c r="D119" s="305" t="s">
        <v>6</v>
      </c>
      <c r="E119" s="270">
        <v>2</v>
      </c>
      <c r="F119" s="270">
        <v>17308</v>
      </c>
      <c r="G119" s="271">
        <f t="shared" si="28"/>
        <v>34616</v>
      </c>
      <c r="H119" s="450"/>
      <c r="I119" s="451"/>
      <c r="J119" s="347"/>
      <c r="K119" s="348"/>
      <c r="L119" s="33"/>
      <c r="M119"/>
      <c r="Q119" s="33"/>
    </row>
    <row r="120" spans="2:17" ht="18.75">
      <c r="B120" s="311">
        <v>12.1</v>
      </c>
      <c r="C120" s="306" t="s">
        <v>395</v>
      </c>
      <c r="D120" s="305" t="s">
        <v>33</v>
      </c>
      <c r="E120" s="270">
        <v>1</v>
      </c>
      <c r="F120" s="270">
        <v>5500</v>
      </c>
      <c r="G120" s="271">
        <f t="shared" ref="G120:G121" si="29">E120*F120</f>
        <v>5500</v>
      </c>
      <c r="H120" s="345" t="e">
        <f>+F120/$K$280</f>
        <v>#REF!</v>
      </c>
      <c r="I120" s="346" t="e">
        <f>+G120/$K$280</f>
        <v>#REF!</v>
      </c>
      <c r="J120" s="347"/>
      <c r="K120" s="348"/>
      <c r="L120" s="33"/>
      <c r="M120"/>
      <c r="Q120" s="33"/>
    </row>
    <row r="121" spans="2:17" ht="19.5" thickBot="1">
      <c r="B121" s="311">
        <v>12.11</v>
      </c>
      <c r="C121" s="306" t="s">
        <v>400</v>
      </c>
      <c r="D121" s="305" t="s">
        <v>6</v>
      </c>
      <c r="E121" s="270">
        <v>1</v>
      </c>
      <c r="F121" s="453">
        <v>150000</v>
      </c>
      <c r="G121" s="455">
        <f t="shared" si="29"/>
        <v>150000</v>
      </c>
      <c r="H121" s="454" t="e">
        <f>+F121/$K$280</f>
        <v>#REF!</v>
      </c>
      <c r="I121" s="346" t="e">
        <f>+G121/$K$280</f>
        <v>#REF!</v>
      </c>
      <c r="J121" s="95"/>
      <c r="K121" s="359"/>
      <c r="L121" s="33"/>
      <c r="M121"/>
      <c r="Q121" s="33"/>
    </row>
    <row r="122" spans="2:17" ht="19.5" thickBot="1">
      <c r="B122" s="80" t="s">
        <v>176</v>
      </c>
      <c r="C122" s="81" t="s">
        <v>175</v>
      </c>
      <c r="D122" s="82"/>
      <c r="E122" s="83"/>
      <c r="F122" s="84"/>
      <c r="G122" s="84"/>
      <c r="H122" s="296"/>
      <c r="I122" s="209"/>
      <c r="J122" s="216" t="e">
        <f>K122/K280</f>
        <v>#REF!</v>
      </c>
      <c r="K122" s="158">
        <f>SUM(G123:G129)</f>
        <v>239000</v>
      </c>
      <c r="L122" s="31"/>
      <c r="M122"/>
      <c r="Q122" s="31"/>
    </row>
    <row r="123" spans="2:17" ht="18.75">
      <c r="B123" s="311">
        <v>13.1</v>
      </c>
      <c r="C123" s="370" t="s">
        <v>460</v>
      </c>
      <c r="D123" s="307" t="s">
        <v>6</v>
      </c>
      <c r="E123" s="270">
        <v>2</v>
      </c>
      <c r="F123" s="270">
        <v>3000</v>
      </c>
      <c r="G123" s="271">
        <f t="shared" ref="G123:G128" si="30">E123*F123</f>
        <v>6000</v>
      </c>
      <c r="H123" s="287" t="e">
        <f>+F123/$K$280</f>
        <v>#REF!</v>
      </c>
      <c r="I123" s="204" t="e">
        <f>+G123/$K$280</f>
        <v>#REF!</v>
      </c>
      <c r="J123" s="100"/>
      <c r="K123" s="65"/>
      <c r="L123" s="38"/>
      <c r="M123"/>
      <c r="Q123" s="33"/>
    </row>
    <row r="124" spans="2:17" ht="18.75">
      <c r="B124" s="269">
        <v>13.2</v>
      </c>
      <c r="C124" s="306" t="s">
        <v>461</v>
      </c>
      <c r="D124" s="305" t="s">
        <v>6</v>
      </c>
      <c r="E124" s="270">
        <v>3</v>
      </c>
      <c r="F124" s="270">
        <v>6000</v>
      </c>
      <c r="G124" s="271">
        <f t="shared" si="30"/>
        <v>18000</v>
      </c>
      <c r="H124" s="287" t="e">
        <f>+F124/$K$280</f>
        <v>#REF!</v>
      </c>
      <c r="I124" s="204" t="e">
        <f>+G124/$K$280</f>
        <v>#REF!</v>
      </c>
      <c r="J124" s="100"/>
      <c r="K124" s="65"/>
      <c r="L124" s="31"/>
      <c r="M124"/>
      <c r="Q124" s="34"/>
    </row>
    <row r="125" spans="2:17" ht="18.75">
      <c r="B125" s="311">
        <v>13.3</v>
      </c>
      <c r="C125" s="306" t="s">
        <v>462</v>
      </c>
      <c r="D125" s="305" t="s">
        <v>6</v>
      </c>
      <c r="E125" s="365">
        <v>4</v>
      </c>
      <c r="F125" s="270">
        <v>20000</v>
      </c>
      <c r="G125" s="271">
        <f t="shared" si="30"/>
        <v>80000</v>
      </c>
      <c r="H125" s="287" t="e">
        <f>+F125/$K$280</f>
        <v>#REF!</v>
      </c>
      <c r="I125" s="204" t="e">
        <f>+G125/$K$280</f>
        <v>#REF!</v>
      </c>
      <c r="J125" s="100"/>
      <c r="K125" s="65"/>
      <c r="L125" s="31"/>
      <c r="M125"/>
      <c r="Q125" s="34"/>
    </row>
    <row r="126" spans="2:17" ht="18.75">
      <c r="B126" s="269">
        <v>13.4</v>
      </c>
      <c r="C126" s="306" t="s">
        <v>463</v>
      </c>
      <c r="D126" s="305" t="s">
        <v>6</v>
      </c>
      <c r="E126" s="365">
        <v>2</v>
      </c>
      <c r="F126" s="270">
        <v>20000</v>
      </c>
      <c r="G126" s="271">
        <f t="shared" si="30"/>
        <v>40000</v>
      </c>
      <c r="H126" s="287" t="e">
        <f>+F126/$K$280</f>
        <v>#REF!</v>
      </c>
      <c r="I126" s="204" t="e">
        <f>+G126/$K$280</f>
        <v>#REF!</v>
      </c>
      <c r="J126" s="100"/>
      <c r="K126" s="65"/>
      <c r="L126" s="31"/>
      <c r="M126"/>
      <c r="Q126" s="34"/>
    </row>
    <row r="127" spans="2:17" ht="18.75">
      <c r="B127" s="269">
        <v>13.5</v>
      </c>
      <c r="C127" s="306" t="s">
        <v>464</v>
      </c>
      <c r="D127" s="305" t="s">
        <v>6</v>
      </c>
      <c r="E127" s="420">
        <v>2</v>
      </c>
      <c r="F127" s="420">
        <v>40000</v>
      </c>
      <c r="G127" s="459">
        <f t="shared" si="30"/>
        <v>80000</v>
      </c>
      <c r="H127" s="287" t="e">
        <f>+F127/$K$280</f>
        <v>#REF!</v>
      </c>
      <c r="I127" s="204" t="e">
        <f>+G127/$K$280</f>
        <v>#REF!</v>
      </c>
      <c r="J127" s="94"/>
      <c r="K127" s="64"/>
      <c r="L127" s="31"/>
      <c r="M127"/>
      <c r="Q127" s="34"/>
    </row>
    <row r="128" spans="2:17" s="275" customFormat="1" ht="18.75">
      <c r="B128" s="311">
        <v>13.6</v>
      </c>
      <c r="C128" s="321" t="s">
        <v>465</v>
      </c>
      <c r="D128" s="305" t="s">
        <v>6</v>
      </c>
      <c r="E128" s="270">
        <v>1</v>
      </c>
      <c r="F128" s="270">
        <v>15000</v>
      </c>
      <c r="G128" s="271">
        <f t="shared" si="30"/>
        <v>15000</v>
      </c>
      <c r="H128" s="287" t="e">
        <f>+F128/$K$280</f>
        <v>#REF!</v>
      </c>
      <c r="I128" s="204" t="e">
        <f>+G128/$K$280</f>
        <v>#REF!</v>
      </c>
      <c r="J128" s="223"/>
      <c r="K128" s="115"/>
      <c r="L128" s="316"/>
      <c r="M128" s="317"/>
      <c r="Q128" s="279"/>
    </row>
    <row r="129" spans="1:17" s="268" customFormat="1" ht="18.75">
      <c r="A129" s="275"/>
      <c r="B129" s="67"/>
      <c r="C129" s="315" t="s">
        <v>370</v>
      </c>
      <c r="D129" s="71"/>
      <c r="E129" s="43"/>
      <c r="F129" s="43"/>
      <c r="G129" s="107"/>
      <c r="H129" s="290"/>
      <c r="I129" s="276"/>
      <c r="J129" s="223"/>
      <c r="K129" s="115"/>
      <c r="L129" s="314"/>
      <c r="M129" s="310"/>
      <c r="Q129" s="278"/>
    </row>
    <row r="130" spans="1:17" ht="18.75">
      <c r="B130" s="457">
        <v>13.7</v>
      </c>
      <c r="C130" s="458" t="s">
        <v>298</v>
      </c>
      <c r="D130" s="456" t="s">
        <v>6</v>
      </c>
      <c r="E130" s="365">
        <v>4</v>
      </c>
      <c r="F130" s="365">
        <v>1</v>
      </c>
      <c r="G130" s="366">
        <f t="shared" ref="G130" si="31">E130*F130</f>
        <v>4</v>
      </c>
      <c r="H130" s="289" t="e">
        <f>+F130/$K$280</f>
        <v>#REF!</v>
      </c>
      <c r="I130" s="272" t="e">
        <f>+G130/$K$280</f>
        <v>#REF!</v>
      </c>
      <c r="J130" s="312"/>
      <c r="K130" s="313"/>
      <c r="L130" s="31"/>
      <c r="M130"/>
      <c r="Q130" s="34"/>
    </row>
    <row r="131" spans="1:17" ht="19.5" thickBot="1">
      <c r="B131" s="311">
        <v>13.8</v>
      </c>
      <c r="C131" s="413" t="s">
        <v>450</v>
      </c>
      <c r="D131" s="305" t="s">
        <v>1</v>
      </c>
      <c r="E131" s="270">
        <v>4.0999999999999996</v>
      </c>
      <c r="F131" s="270">
        <v>700</v>
      </c>
      <c r="G131" s="271">
        <f t="shared" ref="G131" si="32">E131*F131</f>
        <v>2869.9999999999995</v>
      </c>
      <c r="H131" s="289" t="e">
        <f>+F131/$K$280</f>
        <v>#REF!</v>
      </c>
      <c r="I131" s="272" t="e">
        <f>+G131/$K$280</f>
        <v>#REF!</v>
      </c>
      <c r="J131" s="414"/>
      <c r="K131" s="415"/>
      <c r="L131" s="31"/>
      <c r="M131"/>
      <c r="Q131" s="34"/>
    </row>
    <row r="132" spans="1:17" ht="19.5" thickBot="1">
      <c r="B132" s="80" t="s">
        <v>177</v>
      </c>
      <c r="C132" s="81" t="s">
        <v>40</v>
      </c>
      <c r="D132" s="82"/>
      <c r="E132" s="83"/>
      <c r="F132" s="84"/>
      <c r="G132" s="84"/>
      <c r="H132" s="296"/>
      <c r="I132" s="209"/>
      <c r="J132" s="216" t="e">
        <f>K132/K280</f>
        <v>#REF!</v>
      </c>
      <c r="K132" s="158">
        <f>SUM(G133:G139)</f>
        <v>10</v>
      </c>
      <c r="L132" s="31"/>
      <c r="M132"/>
      <c r="Q132" s="34"/>
    </row>
    <row r="133" spans="1:17" ht="18.75">
      <c r="B133" s="419">
        <v>14.1</v>
      </c>
      <c r="C133" s="460" t="s">
        <v>396</v>
      </c>
      <c r="D133" s="307" t="s">
        <v>6</v>
      </c>
      <c r="E133" s="270">
        <v>1</v>
      </c>
      <c r="F133" s="43">
        <v>1</v>
      </c>
      <c r="G133" s="107">
        <f t="shared" ref="G133:G139" si="33">E133*F133</f>
        <v>1</v>
      </c>
      <c r="H133" s="287" t="e">
        <f>+F133/$K$280</f>
        <v>#REF!</v>
      </c>
      <c r="I133" s="204" t="e">
        <f>+G133/$K$280</f>
        <v>#REF!</v>
      </c>
      <c r="J133" s="100"/>
      <c r="K133" s="65"/>
      <c r="L133" s="31"/>
      <c r="M133"/>
      <c r="Q133" s="34"/>
    </row>
    <row r="134" spans="1:17" ht="18.75">
      <c r="B134" s="269">
        <v>14.2</v>
      </c>
      <c r="C134" s="460" t="s">
        <v>487</v>
      </c>
      <c r="D134" s="305" t="s">
        <v>6</v>
      </c>
      <c r="E134" s="270">
        <v>1</v>
      </c>
      <c r="F134" s="43">
        <v>1</v>
      </c>
      <c r="G134" s="107">
        <f t="shared" si="33"/>
        <v>1</v>
      </c>
      <c r="H134" s="287" t="e">
        <f>+F134/$K$280</f>
        <v>#REF!</v>
      </c>
      <c r="I134" s="204" t="e">
        <f>+G134/$K$280</f>
        <v>#REF!</v>
      </c>
      <c r="J134" s="100"/>
      <c r="K134" s="65"/>
      <c r="L134" s="31"/>
      <c r="M134"/>
      <c r="Q134" s="34"/>
    </row>
    <row r="135" spans="1:17" ht="18.75">
      <c r="B135" s="419">
        <v>14.3</v>
      </c>
      <c r="C135" s="460" t="s">
        <v>397</v>
      </c>
      <c r="D135" s="305" t="s">
        <v>6</v>
      </c>
      <c r="E135" s="270">
        <v>1</v>
      </c>
      <c r="F135" s="43">
        <v>1</v>
      </c>
      <c r="G135" s="107">
        <f t="shared" si="33"/>
        <v>1</v>
      </c>
      <c r="H135" s="287" t="e">
        <f>+F135/$K$280</f>
        <v>#REF!</v>
      </c>
      <c r="I135" s="204" t="e">
        <f>+G135/$K$280</f>
        <v>#REF!</v>
      </c>
      <c r="J135" s="100"/>
      <c r="K135" s="65"/>
      <c r="L135" s="31"/>
      <c r="M135"/>
      <c r="Q135" s="34"/>
    </row>
    <row r="136" spans="1:17" ht="18.75">
      <c r="B136" s="269">
        <v>14.4</v>
      </c>
      <c r="C136" s="460" t="s">
        <v>486</v>
      </c>
      <c r="D136" s="305" t="s">
        <v>6</v>
      </c>
      <c r="E136" s="270">
        <v>4</v>
      </c>
      <c r="F136" s="43">
        <v>1</v>
      </c>
      <c r="G136" s="107">
        <f t="shared" si="33"/>
        <v>4</v>
      </c>
      <c r="H136" s="287" t="e">
        <f>+F136/$K$280</f>
        <v>#REF!</v>
      </c>
      <c r="I136" s="204" t="e">
        <f>+G136/$K$280</f>
        <v>#REF!</v>
      </c>
      <c r="J136" s="100"/>
      <c r="K136" s="65"/>
      <c r="L136" s="31"/>
      <c r="M136"/>
      <c r="Q136" s="34"/>
    </row>
    <row r="137" spans="1:17" ht="18.75">
      <c r="B137" s="419">
        <v>14.5</v>
      </c>
      <c r="C137" s="460" t="s">
        <v>484</v>
      </c>
      <c r="D137" s="305" t="s">
        <v>6</v>
      </c>
      <c r="E137" s="270">
        <v>1</v>
      </c>
      <c r="F137" s="43">
        <v>1</v>
      </c>
      <c r="G137" s="107">
        <f t="shared" si="33"/>
        <v>1</v>
      </c>
      <c r="H137" s="287" t="e">
        <f>+F137/$K$280</f>
        <v>#REF!</v>
      </c>
      <c r="I137" s="204" t="e">
        <f>+G137/$K$280</f>
        <v>#REF!</v>
      </c>
      <c r="J137" s="100"/>
      <c r="K137" s="65"/>
      <c r="L137" s="31"/>
      <c r="M137"/>
      <c r="Q137" s="34"/>
    </row>
    <row r="138" spans="1:17" ht="18.75">
      <c r="B138" s="269">
        <v>14.6</v>
      </c>
      <c r="C138" s="460" t="s">
        <v>485</v>
      </c>
      <c r="D138" s="305" t="s">
        <v>6</v>
      </c>
      <c r="E138" s="270">
        <v>1</v>
      </c>
      <c r="F138" s="43">
        <v>1</v>
      </c>
      <c r="G138" s="107">
        <f t="shared" si="33"/>
        <v>1</v>
      </c>
      <c r="H138" s="287" t="e">
        <f>+F138/$K$280</f>
        <v>#REF!</v>
      </c>
      <c r="I138" s="204" t="e">
        <f>+G138/$K$280</f>
        <v>#REF!</v>
      </c>
      <c r="J138" s="100"/>
      <c r="K138" s="65"/>
      <c r="L138" s="31"/>
      <c r="M138"/>
      <c r="Q138" s="34"/>
    </row>
    <row r="139" spans="1:17" ht="19.5" thickBot="1">
      <c r="B139" s="419">
        <v>14.7</v>
      </c>
      <c r="C139" s="460" t="s">
        <v>398</v>
      </c>
      <c r="D139" s="305" t="s">
        <v>6</v>
      </c>
      <c r="E139" s="270">
        <v>1</v>
      </c>
      <c r="F139" s="43">
        <v>1</v>
      </c>
      <c r="G139" s="107">
        <f t="shared" si="33"/>
        <v>1</v>
      </c>
      <c r="H139" s="287" t="e">
        <f>+F139/$K$280</f>
        <v>#REF!</v>
      </c>
      <c r="I139" s="204" t="e">
        <f>+G139/$K$280</f>
        <v>#REF!</v>
      </c>
      <c r="J139" s="100"/>
      <c r="K139" s="65"/>
    </row>
    <row r="140" spans="1:17" ht="19.5" thickBot="1">
      <c r="B140" s="80" t="s">
        <v>178</v>
      </c>
      <c r="C140" s="81" t="s">
        <v>186</v>
      </c>
      <c r="D140" s="82"/>
      <c r="E140" s="83"/>
      <c r="F140" s="84"/>
      <c r="G140" s="84"/>
      <c r="H140" s="296"/>
      <c r="I140" s="209"/>
      <c r="J140" s="216" t="e">
        <f>K140/K280</f>
        <v>#REF!</v>
      </c>
      <c r="K140" s="158">
        <f>SUM(G141:G143)</f>
        <v>26501</v>
      </c>
    </row>
    <row r="141" spans="1:17" ht="18.75">
      <c r="B141" s="63">
        <v>15.1</v>
      </c>
      <c r="C141" s="355" t="s">
        <v>483</v>
      </c>
      <c r="D141" s="356" t="s">
        <v>6</v>
      </c>
      <c r="E141" s="344">
        <v>2</v>
      </c>
      <c r="F141" s="344">
        <v>6500</v>
      </c>
      <c r="G141" s="107">
        <f>E141*F141</f>
        <v>13000</v>
      </c>
      <c r="H141" s="287" t="e">
        <f>+F141/$K$280</f>
        <v>#REF!</v>
      </c>
      <c r="I141" s="204" t="e">
        <f>+G141/$K$280</f>
        <v>#REF!</v>
      </c>
      <c r="J141" s="94"/>
      <c r="K141" s="64"/>
    </row>
    <row r="142" spans="1:17" ht="18.75">
      <c r="B142" s="75">
        <v>15.2</v>
      </c>
      <c r="C142" s="357" t="s">
        <v>399</v>
      </c>
      <c r="D142" s="358" t="s">
        <v>6</v>
      </c>
      <c r="E142" s="344">
        <v>3</v>
      </c>
      <c r="F142" s="344">
        <v>4500</v>
      </c>
      <c r="G142" s="107">
        <f>E142*F142</f>
        <v>13500</v>
      </c>
      <c r="H142" s="287" t="e">
        <f>+F142/$K$280</f>
        <v>#REF!</v>
      </c>
      <c r="I142" s="204" t="e">
        <f>+G142/$K$280</f>
        <v>#REF!</v>
      </c>
      <c r="J142" s="98"/>
      <c r="K142" s="111"/>
    </row>
    <row r="143" spans="1:17" ht="19.5" thickBot="1">
      <c r="B143" s="75">
        <v>15.3</v>
      </c>
      <c r="C143" s="130" t="s">
        <v>300</v>
      </c>
      <c r="D143" s="147" t="s">
        <v>6</v>
      </c>
      <c r="E143" s="43">
        <v>1</v>
      </c>
      <c r="F143" s="43">
        <v>1</v>
      </c>
      <c r="G143" s="107">
        <f>E143*F143</f>
        <v>1</v>
      </c>
      <c r="H143" s="287" t="e">
        <f>+F143/$K$280</f>
        <v>#REF!</v>
      </c>
      <c r="I143" s="204" t="e">
        <f>+G143/$K$280</f>
        <v>#REF!</v>
      </c>
      <c r="J143" s="98"/>
      <c r="K143" s="111"/>
    </row>
    <row r="144" spans="1:17" ht="19.5" thickBot="1">
      <c r="B144" s="80" t="s">
        <v>179</v>
      </c>
      <c r="C144" s="81" t="s">
        <v>170</v>
      </c>
      <c r="D144" s="82"/>
      <c r="E144" s="83"/>
      <c r="F144" s="84"/>
      <c r="G144" s="84"/>
      <c r="H144" s="296"/>
      <c r="I144" s="209"/>
      <c r="J144" s="216" t="e">
        <f>K144/K280</f>
        <v>#REF!</v>
      </c>
      <c r="K144" s="158">
        <f>SUM(G145:G147)</f>
        <v>80700</v>
      </c>
    </row>
    <row r="145" spans="2:11" ht="18.75">
      <c r="B145" s="311">
        <v>16.100000000000001</v>
      </c>
      <c r="C145" s="370" t="s">
        <v>479</v>
      </c>
      <c r="D145" s="311" t="s">
        <v>6</v>
      </c>
      <c r="E145" s="270">
        <v>1</v>
      </c>
      <c r="F145" s="270">
        <v>26400</v>
      </c>
      <c r="G145" s="107">
        <f>E145*F145</f>
        <v>26400</v>
      </c>
      <c r="H145" s="287" t="e">
        <f>+F145/$K$280</f>
        <v>#REF!</v>
      </c>
      <c r="I145" s="204" t="e">
        <f>+G145/$K$280</f>
        <v>#REF!</v>
      </c>
      <c r="J145" s="100"/>
      <c r="K145" s="65"/>
    </row>
    <row r="146" spans="2:11" ht="18.75">
      <c r="B146" s="311">
        <v>16.2</v>
      </c>
      <c r="C146" s="370" t="s">
        <v>480</v>
      </c>
      <c r="D146" s="311" t="s">
        <v>6</v>
      </c>
      <c r="E146" s="270">
        <v>1</v>
      </c>
      <c r="F146" s="270">
        <v>26400</v>
      </c>
      <c r="G146" s="107">
        <f>E146*F146</f>
        <v>26400</v>
      </c>
      <c r="H146" s="287" t="e">
        <f>+F146/$K$280</f>
        <v>#REF!</v>
      </c>
      <c r="I146" s="204" t="e">
        <f>+G146/$K$280</f>
        <v>#REF!</v>
      </c>
      <c r="J146" s="100"/>
      <c r="K146" s="65"/>
    </row>
    <row r="147" spans="2:11" ht="18.75">
      <c r="B147" s="269">
        <v>16.3</v>
      </c>
      <c r="C147" s="370" t="s">
        <v>481</v>
      </c>
      <c r="D147" s="269" t="s">
        <v>6</v>
      </c>
      <c r="E147" s="270">
        <v>1</v>
      </c>
      <c r="F147" s="270">
        <v>27900</v>
      </c>
      <c r="G147" s="107">
        <f>E147*F147</f>
        <v>27900</v>
      </c>
      <c r="H147" s="287" t="e">
        <f>+F147/$K$280</f>
        <v>#REF!</v>
      </c>
      <c r="I147" s="204" t="e">
        <f>+G147/$K$280</f>
        <v>#REF!</v>
      </c>
      <c r="J147" s="100"/>
      <c r="K147" s="65"/>
    </row>
    <row r="148" spans="2:11" ht="19.5" thickBot="1">
      <c r="B148" s="269">
        <v>16.399999999999999</v>
      </c>
      <c r="C148" s="370" t="s">
        <v>482</v>
      </c>
      <c r="D148" s="269" t="s">
        <v>6</v>
      </c>
      <c r="E148" s="270">
        <v>1</v>
      </c>
      <c r="F148" s="270">
        <v>28600</v>
      </c>
      <c r="G148" s="107">
        <f>E148*F148</f>
        <v>28600</v>
      </c>
      <c r="H148" s="287" t="e">
        <f>+F148/$K$280</f>
        <v>#REF!</v>
      </c>
      <c r="I148" s="204" t="e">
        <f>+G148/$K$280</f>
        <v>#REF!</v>
      </c>
      <c r="J148" s="100"/>
      <c r="K148" s="65"/>
    </row>
    <row r="149" spans="2:11" ht="19.5" thickBot="1">
      <c r="B149" s="80" t="s">
        <v>180</v>
      </c>
      <c r="C149" s="81" t="s">
        <v>0</v>
      </c>
      <c r="D149" s="82"/>
      <c r="E149" s="83"/>
      <c r="F149" s="84"/>
      <c r="G149" s="84"/>
      <c r="H149" s="296"/>
      <c r="I149" s="209"/>
      <c r="J149" s="216" t="e">
        <f>K149/K280</f>
        <v>#REF!</v>
      </c>
      <c r="K149" s="158" t="e">
        <f>G150+#REF!+G168+#REF!</f>
        <v>#REF!</v>
      </c>
    </row>
    <row r="150" spans="2:11" ht="18.75">
      <c r="B150" s="177" t="s">
        <v>181</v>
      </c>
      <c r="C150" s="125" t="s">
        <v>224</v>
      </c>
      <c r="D150" s="141"/>
      <c r="E150" s="86"/>
      <c r="F150" s="87"/>
      <c r="G150" s="157">
        <f>G151+G159</f>
        <v>15</v>
      </c>
      <c r="H150" s="297"/>
      <c r="I150" s="210"/>
      <c r="J150" s="171"/>
      <c r="K150" s="172"/>
    </row>
    <row r="151" spans="2:11" ht="18.75">
      <c r="B151" s="60"/>
      <c r="C151" s="117" t="s">
        <v>200</v>
      </c>
      <c r="D151" s="165"/>
      <c r="E151" s="89"/>
      <c r="F151" s="90"/>
      <c r="G151" s="166">
        <f>SUM(G152:G158)</f>
        <v>7</v>
      </c>
      <c r="H151" s="294"/>
      <c r="I151" s="208"/>
      <c r="J151" s="96"/>
      <c r="K151" s="112"/>
    </row>
    <row r="152" spans="2:11" ht="18.75">
      <c r="B152" s="67" t="s">
        <v>183</v>
      </c>
      <c r="C152" s="120" t="s">
        <v>187</v>
      </c>
      <c r="D152" s="70" t="s">
        <v>2</v>
      </c>
      <c r="E152" s="43">
        <v>1</v>
      </c>
      <c r="F152" s="43">
        <v>1</v>
      </c>
      <c r="G152" s="107">
        <f t="shared" ref="G152:G158" si="34">E152*F152</f>
        <v>1</v>
      </c>
      <c r="H152" s="287" t="e">
        <f>+F152/$K$280</f>
        <v>#REF!</v>
      </c>
      <c r="I152" s="204" t="e">
        <f>+G152/$K$280</f>
        <v>#REF!</v>
      </c>
      <c r="J152" s="100"/>
      <c r="K152" s="65"/>
    </row>
    <row r="153" spans="2:11" ht="18.75">
      <c r="B153" s="67" t="s">
        <v>184</v>
      </c>
      <c r="C153" s="120" t="s">
        <v>198</v>
      </c>
      <c r="D153" s="71" t="s">
        <v>2</v>
      </c>
      <c r="E153" s="43">
        <v>1</v>
      </c>
      <c r="F153" s="43">
        <v>1</v>
      </c>
      <c r="G153" s="107">
        <f t="shared" si="34"/>
        <v>1</v>
      </c>
      <c r="H153" s="287" t="e">
        <f>+F153/$K$280</f>
        <v>#REF!</v>
      </c>
      <c r="I153" s="204" t="e">
        <f>+G153/$K$280</f>
        <v>#REF!</v>
      </c>
      <c r="J153" s="100"/>
      <c r="K153" s="65"/>
    </row>
    <row r="154" spans="2:11" ht="18.75">
      <c r="B154" s="67" t="s">
        <v>185</v>
      </c>
      <c r="C154" s="120" t="s">
        <v>199</v>
      </c>
      <c r="D154" s="71" t="s">
        <v>2</v>
      </c>
      <c r="E154" s="43">
        <v>1</v>
      </c>
      <c r="F154" s="43">
        <v>1</v>
      </c>
      <c r="G154" s="107">
        <f t="shared" si="34"/>
        <v>1</v>
      </c>
      <c r="H154" s="287" t="e">
        <f>+F154/$K$280</f>
        <v>#REF!</v>
      </c>
      <c r="I154" s="204" t="e">
        <f>+G154/$K$280</f>
        <v>#REF!</v>
      </c>
      <c r="J154" s="100"/>
      <c r="K154" s="65"/>
    </row>
    <row r="155" spans="2:11" ht="18.75">
      <c r="B155" s="67" t="s">
        <v>191</v>
      </c>
      <c r="C155" s="124" t="s">
        <v>189</v>
      </c>
      <c r="D155" s="71" t="s">
        <v>2</v>
      </c>
      <c r="E155" s="43">
        <v>1</v>
      </c>
      <c r="F155" s="43">
        <v>1</v>
      </c>
      <c r="G155" s="107">
        <f t="shared" si="34"/>
        <v>1</v>
      </c>
      <c r="H155" s="287" t="e">
        <f>+F155/$K$280</f>
        <v>#REF!</v>
      </c>
      <c r="I155" s="204" t="e">
        <f>+G155/$K$280</f>
        <v>#REF!</v>
      </c>
      <c r="J155" s="100"/>
      <c r="K155" s="65"/>
    </row>
    <row r="156" spans="2:11" ht="18.75">
      <c r="B156" s="67" t="s">
        <v>192</v>
      </c>
      <c r="C156" s="124" t="s">
        <v>188</v>
      </c>
      <c r="D156" s="71" t="s">
        <v>2</v>
      </c>
      <c r="E156" s="43">
        <v>1</v>
      </c>
      <c r="F156" s="43">
        <v>1</v>
      </c>
      <c r="G156" s="107">
        <f t="shared" si="34"/>
        <v>1</v>
      </c>
      <c r="H156" s="287" t="e">
        <f>+F156/$K$280</f>
        <v>#REF!</v>
      </c>
      <c r="I156" s="204" t="e">
        <f>+G156/$K$280</f>
        <v>#REF!</v>
      </c>
      <c r="J156" s="100"/>
      <c r="K156" s="65"/>
    </row>
    <row r="157" spans="2:11" ht="18.75">
      <c r="B157" s="67" t="s">
        <v>193</v>
      </c>
      <c r="C157" s="124" t="s">
        <v>190</v>
      </c>
      <c r="D157" s="71" t="s">
        <v>2</v>
      </c>
      <c r="E157" s="43">
        <v>1</v>
      </c>
      <c r="F157" s="43">
        <v>1</v>
      </c>
      <c r="G157" s="107">
        <f t="shared" si="34"/>
        <v>1</v>
      </c>
      <c r="H157" s="287" t="e">
        <f>+F157/$K$280</f>
        <v>#REF!</v>
      </c>
      <c r="I157" s="204" t="e">
        <f>+G157/$K$280</f>
        <v>#REF!</v>
      </c>
      <c r="J157" s="100"/>
      <c r="K157" s="65"/>
    </row>
    <row r="158" spans="2:11" ht="18.75">
      <c r="B158" s="67" t="s">
        <v>194</v>
      </c>
      <c r="C158" s="124" t="s">
        <v>202</v>
      </c>
      <c r="D158" s="71" t="s">
        <v>2</v>
      </c>
      <c r="E158" s="43">
        <v>1</v>
      </c>
      <c r="F158" s="43">
        <v>1</v>
      </c>
      <c r="G158" s="107">
        <f t="shared" si="34"/>
        <v>1</v>
      </c>
      <c r="H158" s="287" t="e">
        <f>+F158/$K$280</f>
        <v>#REF!</v>
      </c>
      <c r="I158" s="204" t="e">
        <f>+G158/$K$280</f>
        <v>#REF!</v>
      </c>
      <c r="J158" s="100"/>
      <c r="K158" s="65"/>
    </row>
    <row r="159" spans="2:11" ht="18.75">
      <c r="B159" s="60"/>
      <c r="C159" s="117" t="s">
        <v>201</v>
      </c>
      <c r="D159" s="165"/>
      <c r="E159" s="89"/>
      <c r="F159" s="90"/>
      <c r="G159" s="166">
        <f>SUM(G160:G167)</f>
        <v>8</v>
      </c>
      <c r="H159" s="294"/>
      <c r="I159" s="208"/>
      <c r="J159" s="96"/>
      <c r="K159" s="112"/>
    </row>
    <row r="160" spans="2:11" ht="18.75">
      <c r="B160" s="67" t="s">
        <v>204</v>
      </c>
      <c r="C160" s="124" t="s">
        <v>42</v>
      </c>
      <c r="D160" s="71" t="s">
        <v>2</v>
      </c>
      <c r="E160" s="43">
        <v>1</v>
      </c>
      <c r="F160" s="43">
        <v>1</v>
      </c>
      <c r="G160" s="107">
        <f t="shared" ref="G160:G167" si="35">E160*F160</f>
        <v>1</v>
      </c>
      <c r="H160" s="287" t="e">
        <f>+F160/$K$280</f>
        <v>#REF!</v>
      </c>
      <c r="I160" s="204" t="e">
        <f>+G160/$K$280</f>
        <v>#REF!</v>
      </c>
      <c r="J160" s="100"/>
      <c r="K160" s="65"/>
    </row>
    <row r="161" spans="1:11" ht="18.75">
      <c r="B161" s="67" t="s">
        <v>205</v>
      </c>
      <c r="C161" s="124" t="s">
        <v>197</v>
      </c>
      <c r="D161" s="71" t="s">
        <v>2</v>
      </c>
      <c r="E161" s="43">
        <v>1</v>
      </c>
      <c r="F161" s="43">
        <v>1</v>
      </c>
      <c r="G161" s="107">
        <f t="shared" si="35"/>
        <v>1</v>
      </c>
      <c r="H161" s="287" t="e">
        <f>+F161/$K$280</f>
        <v>#REF!</v>
      </c>
      <c r="I161" s="204" t="e">
        <f>+G161/$K$280</f>
        <v>#REF!</v>
      </c>
      <c r="J161" s="100"/>
      <c r="K161" s="65"/>
    </row>
    <row r="162" spans="1:11" ht="18.75">
      <c r="B162" s="67" t="s">
        <v>206</v>
      </c>
      <c r="C162" s="124" t="s">
        <v>199</v>
      </c>
      <c r="D162" s="71" t="s">
        <v>2</v>
      </c>
      <c r="E162" s="43">
        <v>1</v>
      </c>
      <c r="F162" s="43">
        <v>1</v>
      </c>
      <c r="G162" s="107">
        <f t="shared" si="35"/>
        <v>1</v>
      </c>
      <c r="H162" s="287" t="e">
        <f>+F162/$K$280</f>
        <v>#REF!</v>
      </c>
      <c r="I162" s="204" t="e">
        <f>+G162/$K$280</f>
        <v>#REF!</v>
      </c>
      <c r="J162" s="100"/>
      <c r="K162" s="65"/>
    </row>
    <row r="163" spans="1:11" ht="18.75">
      <c r="B163" s="67" t="s">
        <v>207</v>
      </c>
      <c r="C163" s="124" t="s">
        <v>218</v>
      </c>
      <c r="D163" s="71" t="s">
        <v>2</v>
      </c>
      <c r="E163" s="43">
        <v>1</v>
      </c>
      <c r="F163" s="43">
        <v>1</v>
      </c>
      <c r="G163" s="107">
        <f t="shared" si="35"/>
        <v>1</v>
      </c>
      <c r="H163" s="287" t="e">
        <f>+F163/$K$280</f>
        <v>#REF!</v>
      </c>
      <c r="I163" s="204" t="e">
        <f>+G163/$K$280</f>
        <v>#REF!</v>
      </c>
      <c r="J163" s="100"/>
      <c r="K163" s="65"/>
    </row>
    <row r="164" spans="1:11" ht="18.75">
      <c r="B164" s="67" t="s">
        <v>208</v>
      </c>
      <c r="C164" s="124" t="s">
        <v>195</v>
      </c>
      <c r="D164" s="71" t="s">
        <v>2</v>
      </c>
      <c r="E164" s="43">
        <v>1</v>
      </c>
      <c r="F164" s="43">
        <v>1</v>
      </c>
      <c r="G164" s="107">
        <f t="shared" si="35"/>
        <v>1</v>
      </c>
      <c r="H164" s="287" t="e">
        <f>+F164/$K$280</f>
        <v>#REF!</v>
      </c>
      <c r="I164" s="204" t="e">
        <f>+G164/$K$280</f>
        <v>#REF!</v>
      </c>
      <c r="J164" s="100"/>
      <c r="K164" s="65"/>
    </row>
    <row r="165" spans="1:11" ht="18.75">
      <c r="B165" s="67" t="s">
        <v>214</v>
      </c>
      <c r="C165" s="124" t="s">
        <v>196</v>
      </c>
      <c r="D165" s="71" t="s">
        <v>2</v>
      </c>
      <c r="E165" s="43">
        <v>1</v>
      </c>
      <c r="F165" s="43">
        <v>1</v>
      </c>
      <c r="G165" s="107">
        <f t="shared" si="35"/>
        <v>1</v>
      </c>
      <c r="H165" s="287" t="e">
        <f>+F165/$K$280</f>
        <v>#REF!</v>
      </c>
      <c r="I165" s="204" t="e">
        <f>+G165/$K$280</f>
        <v>#REF!</v>
      </c>
      <c r="J165" s="100"/>
      <c r="K165" s="65"/>
    </row>
    <row r="166" spans="1:11" ht="18.75">
      <c r="B166" s="67" t="s">
        <v>215</v>
      </c>
      <c r="C166" s="123" t="s">
        <v>203</v>
      </c>
      <c r="D166" s="71" t="s">
        <v>2</v>
      </c>
      <c r="E166" s="43">
        <v>1</v>
      </c>
      <c r="F166" s="43">
        <v>1</v>
      </c>
      <c r="G166" s="107">
        <f t="shared" si="35"/>
        <v>1</v>
      </c>
      <c r="H166" s="287" t="e">
        <f>+F166/$K$280</f>
        <v>#REF!</v>
      </c>
      <c r="I166" s="204" t="e">
        <f>+G166/$K$280</f>
        <v>#REF!</v>
      </c>
      <c r="J166" s="100"/>
      <c r="K166" s="65"/>
    </row>
    <row r="167" spans="1:11" ht="18.75">
      <c r="B167" s="67" t="s">
        <v>216</v>
      </c>
      <c r="C167" s="124" t="s">
        <v>225</v>
      </c>
      <c r="D167" s="71" t="s">
        <v>2</v>
      </c>
      <c r="E167" s="43">
        <v>1</v>
      </c>
      <c r="F167" s="43">
        <v>1</v>
      </c>
      <c r="G167" s="107">
        <f t="shared" si="35"/>
        <v>1</v>
      </c>
      <c r="H167" s="287" t="e">
        <f>+F167/$K$280</f>
        <v>#REF!</v>
      </c>
      <c r="I167" s="204" t="e">
        <f>+G167/$K$280</f>
        <v>#REF!</v>
      </c>
      <c r="J167" s="100"/>
      <c r="K167" s="65"/>
    </row>
    <row r="168" spans="1:11" s="268" customFormat="1" ht="18.75">
      <c r="A168" s="275"/>
      <c r="B168" s="177" t="s">
        <v>182</v>
      </c>
      <c r="C168" s="187" t="s">
        <v>209</v>
      </c>
      <c r="D168" s="141"/>
      <c r="E168" s="86"/>
      <c r="F168" s="87"/>
      <c r="G168" s="157">
        <f>SUM(G169:G173)</f>
        <v>11</v>
      </c>
      <c r="H168" s="297"/>
      <c r="I168" s="210"/>
      <c r="J168" s="171"/>
      <c r="K168" s="172"/>
    </row>
    <row r="169" spans="1:11" ht="18.75">
      <c r="A169" s="275"/>
      <c r="B169" s="311" t="s">
        <v>219</v>
      </c>
      <c r="C169" s="318" t="s">
        <v>210</v>
      </c>
      <c r="D169" s="305" t="s">
        <v>6</v>
      </c>
      <c r="E169" s="270">
        <v>4</v>
      </c>
      <c r="F169" s="270">
        <v>1</v>
      </c>
      <c r="G169" s="271">
        <f>E169*F169</f>
        <v>4</v>
      </c>
      <c r="H169" s="289" t="e">
        <f>+F169/$K$280</f>
        <v>#REF!</v>
      </c>
      <c r="I169" s="272" t="e">
        <f>+G169/$K$280</f>
        <v>#REF!</v>
      </c>
      <c r="J169" s="309"/>
      <c r="K169" s="273"/>
    </row>
    <row r="170" spans="1:11" ht="18.75">
      <c r="A170" s="275"/>
      <c r="B170" s="67" t="s">
        <v>220</v>
      </c>
      <c r="C170" s="123" t="s">
        <v>211</v>
      </c>
      <c r="D170" s="71" t="s">
        <v>33</v>
      </c>
      <c r="E170" s="43">
        <v>1</v>
      </c>
      <c r="F170" s="43">
        <v>1</v>
      </c>
      <c r="G170" s="107">
        <f>E170*F170</f>
        <v>1</v>
      </c>
      <c r="H170" s="287" t="e">
        <f>+F170/$K$280</f>
        <v>#REF!</v>
      </c>
      <c r="I170" s="204" t="e">
        <f>+G170/$K$280</f>
        <v>#REF!</v>
      </c>
      <c r="J170" s="102"/>
      <c r="K170" s="111"/>
    </row>
    <row r="171" spans="1:11" ht="18.75">
      <c r="A171" s="275"/>
      <c r="B171" s="67" t="s">
        <v>221</v>
      </c>
      <c r="C171" s="123" t="s">
        <v>212</v>
      </c>
      <c r="D171" s="71" t="s">
        <v>33</v>
      </c>
      <c r="E171" s="43">
        <v>1</v>
      </c>
      <c r="F171" s="43">
        <v>1</v>
      </c>
      <c r="G171" s="107">
        <f>E171*F171</f>
        <v>1</v>
      </c>
      <c r="H171" s="287" t="e">
        <f>+F171/$K$280</f>
        <v>#REF!</v>
      </c>
      <c r="I171" s="204" t="e">
        <f>+G171/$K$280</f>
        <v>#REF!</v>
      </c>
      <c r="J171" s="102"/>
      <c r="K171" s="111"/>
    </row>
    <row r="172" spans="1:11" s="268" customFormat="1" ht="18.75">
      <c r="A172" s="275"/>
      <c r="B172" s="67" t="s">
        <v>222</v>
      </c>
      <c r="C172" s="123" t="s">
        <v>213</v>
      </c>
      <c r="D172" s="71" t="s">
        <v>33</v>
      </c>
      <c r="E172" s="43">
        <v>1</v>
      </c>
      <c r="F172" s="43">
        <v>1</v>
      </c>
      <c r="G172" s="107">
        <f>E172*F172</f>
        <v>1</v>
      </c>
      <c r="H172" s="287" t="e">
        <f>+F172/$K$280</f>
        <v>#REF!</v>
      </c>
      <c r="I172" s="204" t="e">
        <f>+G172/$K$280</f>
        <v>#REF!</v>
      </c>
      <c r="J172" s="102"/>
      <c r="K172" s="111"/>
    </row>
    <row r="173" spans="1:11" ht="19.5" thickBot="1">
      <c r="A173" s="275"/>
      <c r="B173" s="311" t="s">
        <v>223</v>
      </c>
      <c r="C173" s="318" t="s">
        <v>217</v>
      </c>
      <c r="D173" s="305" t="s">
        <v>6</v>
      </c>
      <c r="E173" s="270">
        <v>4</v>
      </c>
      <c r="F173" s="270">
        <v>1</v>
      </c>
      <c r="G173" s="271">
        <f>E173*F173</f>
        <v>4</v>
      </c>
      <c r="H173" s="289" t="e">
        <f>+F173/$K$280</f>
        <v>#REF!</v>
      </c>
      <c r="I173" s="272" t="e">
        <f>+G173/$K$280</f>
        <v>#REF!</v>
      </c>
      <c r="J173" s="309"/>
      <c r="K173" s="273"/>
    </row>
    <row r="174" spans="1:11" ht="19.5" thickBot="1">
      <c r="B174" s="80" t="s">
        <v>226</v>
      </c>
      <c r="C174" s="81" t="s">
        <v>34</v>
      </c>
      <c r="D174" s="82"/>
      <c r="E174" s="83"/>
      <c r="F174" s="84"/>
      <c r="G174" s="84"/>
      <c r="H174" s="296"/>
      <c r="I174" s="209"/>
      <c r="J174" s="216" t="e">
        <f>K174/K280</f>
        <v>#REF!</v>
      </c>
      <c r="K174" s="158" t="e">
        <f>G175+G196+G201+#REF!</f>
        <v>#REF!</v>
      </c>
    </row>
    <row r="175" spans="1:11" ht="18.75">
      <c r="B175" s="177" t="s">
        <v>227</v>
      </c>
      <c r="C175" s="187" t="s">
        <v>229</v>
      </c>
      <c r="D175" s="141"/>
      <c r="E175" s="86"/>
      <c r="F175" s="87"/>
      <c r="G175" s="157">
        <f>SUM(G176:G195)</f>
        <v>20</v>
      </c>
      <c r="H175" s="297"/>
      <c r="I175" s="210"/>
      <c r="J175" s="171"/>
      <c r="K175" s="172"/>
    </row>
    <row r="176" spans="1:11" ht="18.75">
      <c r="B176" s="72" t="s">
        <v>239</v>
      </c>
      <c r="C176" s="131" t="s">
        <v>233</v>
      </c>
      <c r="D176" s="72" t="s">
        <v>6</v>
      </c>
      <c r="E176" s="43">
        <v>1</v>
      </c>
      <c r="F176" s="43">
        <v>1</v>
      </c>
      <c r="G176" s="107">
        <f t="shared" ref="G176:G195" si="36">E176*F176</f>
        <v>1</v>
      </c>
      <c r="H176" s="287" t="e">
        <f>+F176/$K$280</f>
        <v>#REF!</v>
      </c>
      <c r="I176" s="204" t="e">
        <f>+G176/$K$280</f>
        <v>#REF!</v>
      </c>
      <c r="J176" s="104"/>
      <c r="K176" s="73"/>
    </row>
    <row r="177" spans="2:11" ht="18.75">
      <c r="B177" s="72" t="s">
        <v>240</v>
      </c>
      <c r="C177" s="131" t="s">
        <v>234</v>
      </c>
      <c r="D177" s="72" t="s">
        <v>6</v>
      </c>
      <c r="E177" s="43">
        <v>1</v>
      </c>
      <c r="F177" s="43">
        <v>1</v>
      </c>
      <c r="G177" s="107">
        <f t="shared" si="36"/>
        <v>1</v>
      </c>
      <c r="H177" s="287" t="e">
        <f>+F177/$K$280</f>
        <v>#REF!</v>
      </c>
      <c r="I177" s="204" t="e">
        <f>+G177/$K$280</f>
        <v>#REF!</v>
      </c>
      <c r="J177" s="104"/>
      <c r="K177" s="73"/>
    </row>
    <row r="178" spans="2:11" ht="18.75">
      <c r="B178" s="72" t="s">
        <v>241</v>
      </c>
      <c r="C178" s="131" t="s">
        <v>235</v>
      </c>
      <c r="D178" s="72" t="s">
        <v>6</v>
      </c>
      <c r="E178" s="43">
        <v>1</v>
      </c>
      <c r="F178" s="43">
        <v>1</v>
      </c>
      <c r="G178" s="107">
        <f t="shared" si="36"/>
        <v>1</v>
      </c>
      <c r="H178" s="287" t="e">
        <f>+F178/$K$280</f>
        <v>#REF!</v>
      </c>
      <c r="I178" s="204" t="e">
        <f>+G178/$K$280</f>
        <v>#REF!</v>
      </c>
      <c r="J178" s="104"/>
      <c r="K178" s="73"/>
    </row>
    <row r="179" spans="2:11" ht="18.75">
      <c r="B179" s="72" t="s">
        <v>242</v>
      </c>
      <c r="C179" s="131" t="s">
        <v>91</v>
      </c>
      <c r="D179" s="72" t="s">
        <v>6</v>
      </c>
      <c r="E179" s="43">
        <v>1</v>
      </c>
      <c r="F179" s="43">
        <v>1</v>
      </c>
      <c r="G179" s="107">
        <f t="shared" si="36"/>
        <v>1</v>
      </c>
      <c r="H179" s="287" t="e">
        <f>+F179/$K$280</f>
        <v>#REF!</v>
      </c>
      <c r="I179" s="204" t="e">
        <f>+G179/$K$280</f>
        <v>#REF!</v>
      </c>
      <c r="J179" s="104"/>
      <c r="K179" s="73"/>
    </row>
    <row r="180" spans="2:11" ht="18.75">
      <c r="B180" s="72" t="s">
        <v>243</v>
      </c>
      <c r="C180" s="131" t="s">
        <v>92</v>
      </c>
      <c r="D180" s="72" t="s">
        <v>6</v>
      </c>
      <c r="E180" s="43">
        <v>1</v>
      </c>
      <c r="F180" s="43">
        <v>1</v>
      </c>
      <c r="G180" s="107">
        <f t="shared" si="36"/>
        <v>1</v>
      </c>
      <c r="H180" s="287" t="e">
        <f>+F180/$K$280</f>
        <v>#REF!</v>
      </c>
      <c r="I180" s="204" t="e">
        <f>+G180/$K$280</f>
        <v>#REF!</v>
      </c>
      <c r="J180" s="104"/>
      <c r="K180" s="73"/>
    </row>
    <row r="181" spans="2:11" ht="18.75">
      <c r="B181" s="72" t="s">
        <v>244</v>
      </c>
      <c r="C181" s="131" t="s">
        <v>236</v>
      </c>
      <c r="D181" s="72" t="s">
        <v>6</v>
      </c>
      <c r="E181" s="43">
        <v>1</v>
      </c>
      <c r="F181" s="43">
        <v>1</v>
      </c>
      <c r="G181" s="107">
        <f t="shared" si="36"/>
        <v>1</v>
      </c>
      <c r="H181" s="287" t="e">
        <f>+F181/$K$280</f>
        <v>#REF!</v>
      </c>
      <c r="I181" s="204" t="e">
        <f>+G181/$K$280</f>
        <v>#REF!</v>
      </c>
      <c r="J181" s="104"/>
      <c r="K181" s="73"/>
    </row>
    <row r="182" spans="2:11" ht="18.75">
      <c r="B182" s="72" t="s">
        <v>245</v>
      </c>
      <c r="C182" s="131" t="s">
        <v>93</v>
      </c>
      <c r="D182" s="72" t="s">
        <v>6</v>
      </c>
      <c r="E182" s="43">
        <v>1</v>
      </c>
      <c r="F182" s="43">
        <v>1</v>
      </c>
      <c r="G182" s="107">
        <f t="shared" si="36"/>
        <v>1</v>
      </c>
      <c r="H182" s="287" t="e">
        <f>+F182/$K$280</f>
        <v>#REF!</v>
      </c>
      <c r="I182" s="204" t="e">
        <f>+G182/$K$280</f>
        <v>#REF!</v>
      </c>
      <c r="J182" s="104"/>
      <c r="K182" s="73"/>
    </row>
    <row r="183" spans="2:11" ht="18.75">
      <c r="B183" s="72" t="s">
        <v>246</v>
      </c>
      <c r="C183" s="131" t="s">
        <v>94</v>
      </c>
      <c r="D183" s="72" t="s">
        <v>6</v>
      </c>
      <c r="E183" s="43">
        <v>1</v>
      </c>
      <c r="F183" s="43">
        <v>1</v>
      </c>
      <c r="G183" s="107">
        <f t="shared" si="36"/>
        <v>1</v>
      </c>
      <c r="H183" s="287" t="e">
        <f>+F183/$K$280</f>
        <v>#REF!</v>
      </c>
      <c r="I183" s="204" t="e">
        <f>+G183/$K$280</f>
        <v>#REF!</v>
      </c>
      <c r="J183" s="104"/>
      <c r="K183" s="73"/>
    </row>
    <row r="184" spans="2:11" ht="18.75">
      <c r="B184" s="72" t="s">
        <v>247</v>
      </c>
      <c r="C184" s="131" t="s">
        <v>232</v>
      </c>
      <c r="D184" s="72" t="s">
        <v>6</v>
      </c>
      <c r="E184" s="43">
        <v>1</v>
      </c>
      <c r="F184" s="43">
        <v>1</v>
      </c>
      <c r="G184" s="107">
        <f t="shared" si="36"/>
        <v>1</v>
      </c>
      <c r="H184" s="287" t="e">
        <f>+F184/$K$280</f>
        <v>#REF!</v>
      </c>
      <c r="I184" s="204" t="e">
        <f>+G184/$K$280</f>
        <v>#REF!</v>
      </c>
      <c r="J184" s="104"/>
      <c r="K184" s="73"/>
    </row>
    <row r="185" spans="2:11" ht="18.75">
      <c r="B185" s="72" t="s">
        <v>248</v>
      </c>
      <c r="C185" s="131" t="s">
        <v>100</v>
      </c>
      <c r="D185" s="72" t="s">
        <v>123</v>
      </c>
      <c r="E185" s="43">
        <v>1</v>
      </c>
      <c r="F185" s="43">
        <v>1</v>
      </c>
      <c r="G185" s="107">
        <f t="shared" si="36"/>
        <v>1</v>
      </c>
      <c r="H185" s="287" t="e">
        <f>+F185/$K$280</f>
        <v>#REF!</v>
      </c>
      <c r="I185" s="204" t="e">
        <f>+G185/$K$280</f>
        <v>#REF!</v>
      </c>
      <c r="J185" s="104"/>
      <c r="K185" s="73"/>
    </row>
    <row r="186" spans="2:11" ht="18.75">
      <c r="B186" s="72" t="s">
        <v>249</v>
      </c>
      <c r="C186" s="131" t="s">
        <v>95</v>
      </c>
      <c r="D186" s="72" t="s">
        <v>123</v>
      </c>
      <c r="E186" s="43">
        <v>1</v>
      </c>
      <c r="F186" s="43">
        <v>1</v>
      </c>
      <c r="G186" s="107">
        <f t="shared" si="36"/>
        <v>1</v>
      </c>
      <c r="H186" s="287" t="e">
        <f>+F186/$K$280</f>
        <v>#REF!</v>
      </c>
      <c r="I186" s="204" t="e">
        <f>+G186/$K$280</f>
        <v>#REF!</v>
      </c>
      <c r="J186" s="104"/>
      <c r="K186" s="73"/>
    </row>
    <row r="187" spans="2:11" ht="18.75">
      <c r="B187" s="72" t="s">
        <v>250</v>
      </c>
      <c r="C187" s="131" t="s">
        <v>96</v>
      </c>
      <c r="D187" s="72" t="s">
        <v>123</v>
      </c>
      <c r="E187" s="43">
        <v>1</v>
      </c>
      <c r="F187" s="43">
        <v>1</v>
      </c>
      <c r="G187" s="107">
        <f t="shared" si="36"/>
        <v>1</v>
      </c>
      <c r="H187" s="287" t="e">
        <f>+F187/$K$280</f>
        <v>#REF!</v>
      </c>
      <c r="I187" s="204" t="e">
        <f>+G187/$K$280</f>
        <v>#REF!</v>
      </c>
      <c r="J187" s="104"/>
      <c r="K187" s="73"/>
    </row>
    <row r="188" spans="2:11" ht="18.75">
      <c r="B188" s="72" t="s">
        <v>251</v>
      </c>
      <c r="C188" s="131" t="s">
        <v>97</v>
      </c>
      <c r="D188" s="72" t="s">
        <v>123</v>
      </c>
      <c r="E188" s="43">
        <v>1</v>
      </c>
      <c r="F188" s="43">
        <v>1</v>
      </c>
      <c r="G188" s="107">
        <f t="shared" si="36"/>
        <v>1</v>
      </c>
      <c r="H188" s="287" t="e">
        <f>+F188/$K$280</f>
        <v>#REF!</v>
      </c>
      <c r="I188" s="204" t="e">
        <f>+G188/$K$280</f>
        <v>#REF!</v>
      </c>
      <c r="J188" s="104"/>
      <c r="K188" s="73"/>
    </row>
    <row r="189" spans="2:11" ht="18.75">
      <c r="B189" s="72" t="s">
        <v>252</v>
      </c>
      <c r="C189" s="131" t="s">
        <v>98</v>
      </c>
      <c r="D189" s="72" t="s">
        <v>123</v>
      </c>
      <c r="E189" s="43">
        <v>1</v>
      </c>
      <c r="F189" s="43">
        <v>1</v>
      </c>
      <c r="G189" s="107">
        <f t="shared" si="36"/>
        <v>1</v>
      </c>
      <c r="H189" s="287" t="e">
        <f>+F189/$K$280</f>
        <v>#REF!</v>
      </c>
      <c r="I189" s="204" t="e">
        <f>+G189/$K$280</f>
        <v>#REF!</v>
      </c>
      <c r="J189" s="104"/>
      <c r="K189" s="73"/>
    </row>
    <row r="190" spans="2:11" ht="18.75">
      <c r="B190" s="72" t="s">
        <v>253</v>
      </c>
      <c r="C190" s="131" t="s">
        <v>99</v>
      </c>
      <c r="D190" s="71" t="s">
        <v>33</v>
      </c>
      <c r="E190" s="43">
        <v>1</v>
      </c>
      <c r="F190" s="43">
        <v>1</v>
      </c>
      <c r="G190" s="107">
        <f t="shared" si="36"/>
        <v>1</v>
      </c>
      <c r="H190" s="287" t="e">
        <f>+F190/$K$280</f>
        <v>#REF!</v>
      </c>
      <c r="I190" s="204" t="e">
        <f>+G190/$K$280</f>
        <v>#REF!</v>
      </c>
      <c r="J190" s="104"/>
      <c r="K190" s="73"/>
    </row>
    <row r="191" spans="2:11" ht="18.75">
      <c r="B191" s="72" t="s">
        <v>254</v>
      </c>
      <c r="C191" s="132" t="s">
        <v>261</v>
      </c>
      <c r="D191" s="71" t="s">
        <v>33</v>
      </c>
      <c r="E191" s="43">
        <v>1</v>
      </c>
      <c r="F191" s="43">
        <v>1</v>
      </c>
      <c r="G191" s="107">
        <f t="shared" si="36"/>
        <v>1</v>
      </c>
      <c r="H191" s="287" t="e">
        <f>+F191/$K$280</f>
        <v>#REF!</v>
      </c>
      <c r="I191" s="204" t="e">
        <f>+G191/$K$280</f>
        <v>#REF!</v>
      </c>
      <c r="J191" s="103"/>
      <c r="K191" s="108"/>
    </row>
    <row r="192" spans="2:11" ht="18.75">
      <c r="B192" s="72" t="s">
        <v>255</v>
      </c>
      <c r="C192" s="132" t="s">
        <v>262</v>
      </c>
      <c r="D192" s="71" t="s">
        <v>33</v>
      </c>
      <c r="E192" s="43">
        <v>1</v>
      </c>
      <c r="F192" s="43">
        <v>1</v>
      </c>
      <c r="G192" s="107">
        <f t="shared" si="36"/>
        <v>1</v>
      </c>
      <c r="H192" s="287" t="e">
        <f>+F192/$K$280</f>
        <v>#REF!</v>
      </c>
      <c r="I192" s="204" t="e">
        <f>+G192/$K$280</f>
        <v>#REF!</v>
      </c>
      <c r="J192" s="100"/>
      <c r="K192" s="65"/>
    </row>
    <row r="193" spans="2:11" ht="18.75">
      <c r="B193" s="72" t="s">
        <v>256</v>
      </c>
      <c r="C193" s="132" t="s">
        <v>237</v>
      </c>
      <c r="D193" s="71" t="s">
        <v>33</v>
      </c>
      <c r="E193" s="43">
        <v>1</v>
      </c>
      <c r="F193" s="43">
        <v>1</v>
      </c>
      <c r="G193" s="107">
        <f t="shared" si="36"/>
        <v>1</v>
      </c>
      <c r="H193" s="287" t="e">
        <f>+F193/$K$280</f>
        <v>#REF!</v>
      </c>
      <c r="I193" s="204" t="e">
        <f>+G193/$K$280</f>
        <v>#REF!</v>
      </c>
      <c r="J193" s="100"/>
      <c r="K193" s="65"/>
    </row>
    <row r="194" spans="2:11" ht="18.75">
      <c r="B194" s="72" t="s">
        <v>257</v>
      </c>
      <c r="C194" s="132" t="s">
        <v>231</v>
      </c>
      <c r="D194" s="71" t="s">
        <v>33</v>
      </c>
      <c r="E194" s="43">
        <v>1</v>
      </c>
      <c r="F194" s="43">
        <v>1</v>
      </c>
      <c r="G194" s="107">
        <f t="shared" si="36"/>
        <v>1</v>
      </c>
      <c r="H194" s="287" t="e">
        <f>+F194/$K$280</f>
        <v>#REF!</v>
      </c>
      <c r="I194" s="204" t="e">
        <f>+G194/$K$280</f>
        <v>#REF!</v>
      </c>
      <c r="J194" s="100"/>
      <c r="K194" s="65"/>
    </row>
    <row r="195" spans="2:11" ht="18.75">
      <c r="B195" s="76" t="s">
        <v>258</v>
      </c>
      <c r="C195" s="132" t="s">
        <v>238</v>
      </c>
      <c r="D195" s="71" t="s">
        <v>33</v>
      </c>
      <c r="E195" s="43">
        <v>1</v>
      </c>
      <c r="F195" s="43">
        <v>1</v>
      </c>
      <c r="G195" s="107">
        <f t="shared" si="36"/>
        <v>1</v>
      </c>
      <c r="H195" s="287" t="e">
        <f>+F195/$K$280</f>
        <v>#REF!</v>
      </c>
      <c r="I195" s="204" t="e">
        <f>+G195/$K$280</f>
        <v>#REF!</v>
      </c>
      <c r="J195" s="100"/>
      <c r="K195" s="65"/>
    </row>
    <row r="196" spans="2:11" ht="18.75">
      <c r="B196" s="177" t="s">
        <v>228</v>
      </c>
      <c r="C196" s="187" t="s">
        <v>230</v>
      </c>
      <c r="D196" s="141"/>
      <c r="E196" s="86"/>
      <c r="F196" s="87"/>
      <c r="G196" s="157">
        <f>SUM(G197:G200)</f>
        <v>4</v>
      </c>
      <c r="H196" s="297"/>
      <c r="I196" s="210"/>
      <c r="J196" s="171"/>
      <c r="K196" s="172"/>
    </row>
    <row r="197" spans="2:11" ht="18.75">
      <c r="B197" s="74" t="s">
        <v>263</v>
      </c>
      <c r="C197" s="133" t="s">
        <v>267</v>
      </c>
      <c r="D197" s="146" t="s">
        <v>6</v>
      </c>
      <c r="E197" s="43">
        <v>1</v>
      </c>
      <c r="F197" s="43">
        <v>1</v>
      </c>
      <c r="G197" s="107">
        <f>E197*F197</f>
        <v>1</v>
      </c>
      <c r="H197" s="287" t="e">
        <f>+F197/$K$280</f>
        <v>#REF!</v>
      </c>
      <c r="I197" s="204" t="e">
        <f>+G197/$K$280</f>
        <v>#REF!</v>
      </c>
      <c r="J197" s="100"/>
      <c r="K197" s="65"/>
    </row>
    <row r="198" spans="2:11" ht="18.75">
      <c r="B198" s="74" t="s">
        <v>264</v>
      </c>
      <c r="C198" s="133" t="s">
        <v>49</v>
      </c>
      <c r="D198" s="146" t="s">
        <v>33</v>
      </c>
      <c r="E198" s="43">
        <v>1</v>
      </c>
      <c r="F198" s="43">
        <v>1</v>
      </c>
      <c r="G198" s="107">
        <f>E198*F198</f>
        <v>1</v>
      </c>
      <c r="H198" s="287" t="e">
        <f>+F198/$K$280</f>
        <v>#REF!</v>
      </c>
      <c r="I198" s="204" t="e">
        <f>+G198/$K$280</f>
        <v>#REF!</v>
      </c>
      <c r="J198" s="100"/>
      <c r="K198" s="65"/>
    </row>
    <row r="199" spans="2:11" ht="18.75">
      <c r="B199" s="74" t="s">
        <v>265</v>
      </c>
      <c r="C199" s="133" t="s">
        <v>260</v>
      </c>
      <c r="D199" s="146" t="s">
        <v>6</v>
      </c>
      <c r="E199" s="43">
        <v>1</v>
      </c>
      <c r="F199" s="43">
        <v>1</v>
      </c>
      <c r="G199" s="107">
        <f>E199*F199</f>
        <v>1</v>
      </c>
      <c r="H199" s="287" t="e">
        <f>+F199/$K$280</f>
        <v>#REF!</v>
      </c>
      <c r="I199" s="204" t="e">
        <f>+G199/$K$280</f>
        <v>#REF!</v>
      </c>
      <c r="J199" s="100"/>
      <c r="K199" s="65"/>
    </row>
    <row r="200" spans="2:11" ht="18.75">
      <c r="B200" s="74" t="s">
        <v>266</v>
      </c>
      <c r="C200" s="133" t="s">
        <v>259</v>
      </c>
      <c r="D200" s="146" t="s">
        <v>33</v>
      </c>
      <c r="E200" s="43">
        <v>1</v>
      </c>
      <c r="F200" s="43">
        <v>1</v>
      </c>
      <c r="G200" s="107">
        <f>E200*F200</f>
        <v>1</v>
      </c>
      <c r="H200" s="287" t="e">
        <f>+F200/$K$280</f>
        <v>#REF!</v>
      </c>
      <c r="I200" s="204" t="e">
        <f>+G200/$K$280</f>
        <v>#REF!</v>
      </c>
      <c r="J200" s="100"/>
      <c r="K200" s="65"/>
    </row>
    <row r="201" spans="2:11" ht="18.75">
      <c r="B201" s="177" t="s">
        <v>268</v>
      </c>
      <c r="C201" s="187" t="s">
        <v>269</v>
      </c>
      <c r="D201" s="141"/>
      <c r="E201" s="86"/>
      <c r="F201" s="87"/>
      <c r="G201" s="157">
        <f>SUM(G202:G217)</f>
        <v>16</v>
      </c>
      <c r="H201" s="297"/>
      <c r="I201" s="210"/>
      <c r="J201" s="171"/>
      <c r="K201" s="172"/>
    </row>
    <row r="202" spans="2:11" ht="18.75">
      <c r="B202" s="75" t="s">
        <v>276</v>
      </c>
      <c r="C202" s="134" t="s">
        <v>73</v>
      </c>
      <c r="D202" s="147" t="s">
        <v>6</v>
      </c>
      <c r="E202" s="43">
        <v>1</v>
      </c>
      <c r="F202" s="43">
        <v>1</v>
      </c>
      <c r="G202" s="107">
        <f t="shared" ref="G202:G217" si="37">E202*F202</f>
        <v>1</v>
      </c>
      <c r="H202" s="287" t="e">
        <f>+F202/$K$280</f>
        <v>#REF!</v>
      </c>
      <c r="I202" s="204" t="e">
        <f>+G202/$K$280</f>
        <v>#REF!</v>
      </c>
      <c r="J202" s="100"/>
      <c r="K202" s="65"/>
    </row>
    <row r="203" spans="2:11" ht="18.75">
      <c r="B203" s="75" t="s">
        <v>277</v>
      </c>
      <c r="C203" s="134" t="s">
        <v>46</v>
      </c>
      <c r="D203" s="147" t="s">
        <v>6</v>
      </c>
      <c r="E203" s="43">
        <v>1</v>
      </c>
      <c r="F203" s="43">
        <v>1</v>
      </c>
      <c r="G203" s="107">
        <f t="shared" si="37"/>
        <v>1</v>
      </c>
      <c r="H203" s="287" t="e">
        <f>+F203/$K$280</f>
        <v>#REF!</v>
      </c>
      <c r="I203" s="204" t="e">
        <f>+G203/$K$280</f>
        <v>#REF!</v>
      </c>
      <c r="J203" s="100"/>
      <c r="K203" s="65"/>
    </row>
    <row r="204" spans="2:11" ht="18.75">
      <c r="B204" s="75" t="s">
        <v>278</v>
      </c>
      <c r="C204" s="134" t="s">
        <v>291</v>
      </c>
      <c r="D204" s="147" t="s">
        <v>6</v>
      </c>
      <c r="E204" s="43">
        <v>1</v>
      </c>
      <c r="F204" s="43">
        <v>1</v>
      </c>
      <c r="G204" s="107">
        <f t="shared" si="37"/>
        <v>1</v>
      </c>
      <c r="H204" s="287" t="e">
        <f>+F204/$K$280</f>
        <v>#REF!</v>
      </c>
      <c r="I204" s="204" t="e">
        <f>+G204/$K$280</f>
        <v>#REF!</v>
      </c>
      <c r="J204" s="100"/>
      <c r="K204" s="65"/>
    </row>
    <row r="205" spans="2:11" ht="18.75">
      <c r="B205" s="75" t="s">
        <v>279</v>
      </c>
      <c r="C205" s="134" t="s">
        <v>270</v>
      </c>
      <c r="D205" s="147" t="s">
        <v>6</v>
      </c>
      <c r="E205" s="43">
        <v>1</v>
      </c>
      <c r="F205" s="43">
        <v>1</v>
      </c>
      <c r="G205" s="107">
        <f t="shared" si="37"/>
        <v>1</v>
      </c>
      <c r="H205" s="287" t="e">
        <f>+F205/$K$280</f>
        <v>#REF!</v>
      </c>
      <c r="I205" s="204" t="e">
        <f>+G205/$K$280</f>
        <v>#REF!</v>
      </c>
      <c r="J205" s="100"/>
      <c r="K205" s="65"/>
    </row>
    <row r="206" spans="2:11" ht="18.75">
      <c r="B206" s="75" t="s">
        <v>280</v>
      </c>
      <c r="C206" s="134" t="s">
        <v>271</v>
      </c>
      <c r="D206" s="147" t="s">
        <v>6</v>
      </c>
      <c r="E206" s="43">
        <v>1</v>
      </c>
      <c r="F206" s="43">
        <v>1</v>
      </c>
      <c r="G206" s="107">
        <f t="shared" si="37"/>
        <v>1</v>
      </c>
      <c r="H206" s="287" t="e">
        <f>+F206/$K$280</f>
        <v>#REF!</v>
      </c>
      <c r="I206" s="204" t="e">
        <f>+G206/$K$280</f>
        <v>#REF!</v>
      </c>
      <c r="J206" s="100"/>
      <c r="K206" s="65"/>
    </row>
    <row r="207" spans="2:11" ht="18.75">
      <c r="B207" s="75" t="s">
        <v>281</v>
      </c>
      <c r="C207" s="134" t="s">
        <v>272</v>
      </c>
      <c r="D207" s="147" t="s">
        <v>6</v>
      </c>
      <c r="E207" s="43">
        <v>1</v>
      </c>
      <c r="F207" s="43">
        <v>1</v>
      </c>
      <c r="G207" s="107">
        <f t="shared" si="37"/>
        <v>1</v>
      </c>
      <c r="H207" s="287" t="e">
        <f>+F207/$K$280</f>
        <v>#REF!</v>
      </c>
      <c r="I207" s="204" t="e">
        <f>+G207/$K$280</f>
        <v>#REF!</v>
      </c>
      <c r="J207" s="100"/>
      <c r="K207" s="65"/>
    </row>
    <row r="208" spans="2:11" ht="18.75">
      <c r="B208" s="75" t="s">
        <v>282</v>
      </c>
      <c r="C208" s="134" t="s">
        <v>47</v>
      </c>
      <c r="D208" s="147" t="s">
        <v>6</v>
      </c>
      <c r="E208" s="43">
        <v>1</v>
      </c>
      <c r="F208" s="43">
        <v>1</v>
      </c>
      <c r="G208" s="107">
        <f t="shared" si="37"/>
        <v>1</v>
      </c>
      <c r="H208" s="287" t="e">
        <f>+F208/$K$280</f>
        <v>#REF!</v>
      </c>
      <c r="I208" s="204" t="e">
        <f>+G208/$K$280</f>
        <v>#REF!</v>
      </c>
      <c r="J208" s="100"/>
      <c r="K208" s="65"/>
    </row>
    <row r="209" spans="2:11" ht="18.75">
      <c r="B209" s="75" t="s">
        <v>283</v>
      </c>
      <c r="C209" s="134" t="s">
        <v>48</v>
      </c>
      <c r="D209" s="147" t="s">
        <v>6</v>
      </c>
      <c r="E209" s="43">
        <v>1</v>
      </c>
      <c r="F209" s="43">
        <v>1</v>
      </c>
      <c r="G209" s="107">
        <f t="shared" si="37"/>
        <v>1</v>
      </c>
      <c r="H209" s="287" t="e">
        <f>+F209/$K$280</f>
        <v>#REF!</v>
      </c>
      <c r="I209" s="204" t="e">
        <f>+G209/$K$280</f>
        <v>#REF!</v>
      </c>
      <c r="J209" s="100"/>
      <c r="K209" s="65"/>
    </row>
    <row r="210" spans="2:11" ht="18.75">
      <c r="B210" s="75" t="s">
        <v>284</v>
      </c>
      <c r="C210" s="134" t="s">
        <v>356</v>
      </c>
      <c r="D210" s="147" t="s">
        <v>6</v>
      </c>
      <c r="E210" s="43">
        <v>1</v>
      </c>
      <c r="F210" s="43">
        <v>1</v>
      </c>
      <c r="G210" s="107">
        <f t="shared" si="37"/>
        <v>1</v>
      </c>
      <c r="H210" s="287" t="e">
        <f>+F210/$K$280</f>
        <v>#REF!</v>
      </c>
      <c r="I210" s="204" t="e">
        <f>+G210/$K$280</f>
        <v>#REF!</v>
      </c>
      <c r="J210" s="100"/>
      <c r="K210" s="65"/>
    </row>
    <row r="211" spans="2:11" ht="18.75">
      <c r="B211" s="75" t="s">
        <v>285</v>
      </c>
      <c r="C211" s="134" t="s">
        <v>273</v>
      </c>
      <c r="D211" s="147" t="s">
        <v>6</v>
      </c>
      <c r="E211" s="43">
        <v>1</v>
      </c>
      <c r="F211" s="43">
        <v>1</v>
      </c>
      <c r="G211" s="107">
        <f t="shared" si="37"/>
        <v>1</v>
      </c>
      <c r="H211" s="287" t="e">
        <f>+F211/$K$280</f>
        <v>#REF!</v>
      </c>
      <c r="I211" s="204" t="e">
        <f>+G211/$K$280</f>
        <v>#REF!</v>
      </c>
      <c r="J211" s="100"/>
      <c r="K211" s="65"/>
    </row>
    <row r="212" spans="2:11" ht="18.75">
      <c r="B212" s="75" t="s">
        <v>286</v>
      </c>
      <c r="C212" s="134" t="s">
        <v>72</v>
      </c>
      <c r="D212" s="147" t="s">
        <v>6</v>
      </c>
      <c r="E212" s="43">
        <v>1</v>
      </c>
      <c r="F212" s="43">
        <v>1</v>
      </c>
      <c r="G212" s="107">
        <f t="shared" si="37"/>
        <v>1</v>
      </c>
      <c r="H212" s="287" t="e">
        <f>+F212/$K$280</f>
        <v>#REF!</v>
      </c>
      <c r="I212" s="204" t="e">
        <f>+G212/$K$280</f>
        <v>#REF!</v>
      </c>
      <c r="J212" s="100"/>
      <c r="K212" s="65"/>
    </row>
    <row r="213" spans="2:11" ht="18.75">
      <c r="B213" s="75" t="s">
        <v>287</v>
      </c>
      <c r="C213" s="134" t="s">
        <v>69</v>
      </c>
      <c r="D213" s="147" t="s">
        <v>6</v>
      </c>
      <c r="E213" s="43">
        <v>1</v>
      </c>
      <c r="F213" s="43">
        <v>1</v>
      </c>
      <c r="G213" s="107">
        <f t="shared" si="37"/>
        <v>1</v>
      </c>
      <c r="H213" s="287" t="e">
        <f>+F213/$K$280</f>
        <v>#REF!</v>
      </c>
      <c r="I213" s="204" t="e">
        <f>+G213/$K$280</f>
        <v>#REF!</v>
      </c>
      <c r="J213" s="100"/>
      <c r="K213" s="65"/>
    </row>
    <row r="214" spans="2:11" ht="18.75">
      <c r="B214" s="75" t="s">
        <v>288</v>
      </c>
      <c r="C214" s="134" t="s">
        <v>70</v>
      </c>
      <c r="D214" s="147" t="s">
        <v>6</v>
      </c>
      <c r="E214" s="43">
        <v>1</v>
      </c>
      <c r="F214" s="43">
        <v>1</v>
      </c>
      <c r="G214" s="107">
        <f t="shared" si="37"/>
        <v>1</v>
      </c>
      <c r="H214" s="287" t="e">
        <f>+F214/$K$280</f>
        <v>#REF!</v>
      </c>
      <c r="I214" s="204" t="e">
        <f>+G214/$K$280</f>
        <v>#REF!</v>
      </c>
      <c r="J214" s="100"/>
      <c r="K214" s="65"/>
    </row>
    <row r="215" spans="2:11" ht="18.75">
      <c r="B215" s="75" t="s">
        <v>289</v>
      </c>
      <c r="C215" s="134" t="s">
        <v>274</v>
      </c>
      <c r="D215" s="147" t="s">
        <v>6</v>
      </c>
      <c r="E215" s="43">
        <v>1</v>
      </c>
      <c r="F215" s="43">
        <v>1</v>
      </c>
      <c r="G215" s="107">
        <f t="shared" si="37"/>
        <v>1</v>
      </c>
      <c r="H215" s="287" t="e">
        <f>+F215/$K$280</f>
        <v>#REF!</v>
      </c>
      <c r="I215" s="204" t="e">
        <f>+G215/$K$280</f>
        <v>#REF!</v>
      </c>
      <c r="J215" s="100"/>
      <c r="K215" s="65"/>
    </row>
    <row r="216" spans="2:11" ht="18.75">
      <c r="B216" s="75" t="s">
        <v>290</v>
      </c>
      <c r="C216" s="134" t="s">
        <v>275</v>
      </c>
      <c r="D216" s="147" t="s">
        <v>6</v>
      </c>
      <c r="E216" s="43">
        <v>1</v>
      </c>
      <c r="F216" s="43">
        <v>1</v>
      </c>
      <c r="G216" s="107">
        <f t="shared" si="37"/>
        <v>1</v>
      </c>
      <c r="H216" s="287" t="e">
        <f>+F216/$K$280</f>
        <v>#REF!</v>
      </c>
      <c r="I216" s="204" t="e">
        <f>+G216/$K$280</f>
        <v>#REF!</v>
      </c>
      <c r="J216" s="100"/>
      <c r="K216" s="65"/>
    </row>
    <row r="217" spans="2:11" ht="19.5" thickBot="1">
      <c r="B217" s="75" t="s">
        <v>292</v>
      </c>
      <c r="C217" s="134" t="s">
        <v>74</v>
      </c>
      <c r="D217" s="147" t="s">
        <v>6</v>
      </c>
      <c r="E217" s="43">
        <v>1</v>
      </c>
      <c r="F217" s="43">
        <v>1</v>
      </c>
      <c r="G217" s="107">
        <f t="shared" si="37"/>
        <v>1</v>
      </c>
      <c r="H217" s="287" t="e">
        <f>+F217/$K$280</f>
        <v>#REF!</v>
      </c>
      <c r="I217" s="204" t="e">
        <f>+G217/$K$280</f>
        <v>#REF!</v>
      </c>
      <c r="J217" s="100"/>
      <c r="K217" s="65"/>
    </row>
    <row r="218" spans="2:11" ht="19.5" thickBot="1">
      <c r="B218" s="80" t="s">
        <v>294</v>
      </c>
      <c r="C218" s="81" t="s">
        <v>293</v>
      </c>
      <c r="D218" s="82"/>
      <c r="E218" s="83"/>
      <c r="F218" s="84"/>
      <c r="G218" s="84"/>
      <c r="H218" s="296"/>
      <c r="I218" s="209"/>
      <c r="J218" s="216" t="e">
        <f>K218/K280</f>
        <v>#REF!</v>
      </c>
      <c r="K218" s="158">
        <f>SUM(G219:G221)</f>
        <v>3</v>
      </c>
    </row>
    <row r="219" spans="2:11" ht="18.75">
      <c r="B219" s="74">
        <v>19.100000000000001</v>
      </c>
      <c r="C219" s="132" t="s">
        <v>301</v>
      </c>
      <c r="D219" s="146" t="s">
        <v>33</v>
      </c>
      <c r="E219" s="43">
        <v>1</v>
      </c>
      <c r="F219" s="43">
        <v>1</v>
      </c>
      <c r="G219" s="107">
        <f>E219*F219</f>
        <v>1</v>
      </c>
      <c r="H219" s="287" t="e">
        <f>+F219/$K$280</f>
        <v>#REF!</v>
      </c>
      <c r="I219" s="204" t="e">
        <f>+G219/$K$280</f>
        <v>#REF!</v>
      </c>
      <c r="J219" s="100"/>
      <c r="K219" s="65"/>
    </row>
    <row r="220" spans="2:11" ht="18.75">
      <c r="B220" s="74">
        <v>19.2</v>
      </c>
      <c r="C220" s="131" t="s">
        <v>295</v>
      </c>
      <c r="D220" s="147" t="s">
        <v>6</v>
      </c>
      <c r="E220" s="43">
        <v>1</v>
      </c>
      <c r="F220" s="43">
        <v>1</v>
      </c>
      <c r="G220" s="107">
        <f>E220*F220</f>
        <v>1</v>
      </c>
      <c r="H220" s="287" t="e">
        <f>+F220/$K$280</f>
        <v>#REF!</v>
      </c>
      <c r="I220" s="204" t="e">
        <f>+G220/$K$280</f>
        <v>#REF!</v>
      </c>
      <c r="J220" s="188"/>
      <c r="K220" s="111"/>
    </row>
    <row r="221" spans="2:11" ht="19.5" thickBot="1">
      <c r="B221" s="74">
        <v>19.3</v>
      </c>
      <c r="C221" s="133" t="s">
        <v>71</v>
      </c>
      <c r="D221" s="146" t="s">
        <v>6</v>
      </c>
      <c r="E221" s="43">
        <v>1</v>
      </c>
      <c r="F221" s="43">
        <v>1</v>
      </c>
      <c r="G221" s="107">
        <f>E221*F221</f>
        <v>1</v>
      </c>
      <c r="H221" s="287" t="e">
        <f>+F221/$K$280</f>
        <v>#REF!</v>
      </c>
      <c r="I221" s="204" t="e">
        <f>+G221/$K$280</f>
        <v>#REF!</v>
      </c>
      <c r="J221" s="100"/>
      <c r="K221" s="64"/>
    </row>
    <row r="222" spans="2:11" ht="19.5" thickBot="1">
      <c r="B222" s="80" t="s">
        <v>297</v>
      </c>
      <c r="C222" s="81" t="s">
        <v>35</v>
      </c>
      <c r="D222" s="82"/>
      <c r="E222" s="83"/>
      <c r="F222" s="84"/>
      <c r="G222" s="84"/>
      <c r="H222" s="296"/>
      <c r="I222" s="209"/>
      <c r="J222" s="216" t="e">
        <f>K222/K280</f>
        <v>#REF!</v>
      </c>
      <c r="K222" s="158">
        <f>SUM(G223:G242)</f>
        <v>1853952</v>
      </c>
    </row>
    <row r="223" spans="2:11" ht="18.75">
      <c r="B223" s="67"/>
      <c r="C223" s="319" t="s">
        <v>371</v>
      </c>
      <c r="D223" s="138"/>
      <c r="E223" s="43"/>
      <c r="F223" s="43"/>
      <c r="G223" s="107"/>
      <c r="H223" s="287"/>
      <c r="I223" s="204"/>
      <c r="J223" s="100"/>
      <c r="K223" s="65"/>
    </row>
    <row r="224" spans="2:11" ht="18.75">
      <c r="B224" s="67">
        <v>21.1</v>
      </c>
      <c r="C224" s="118" t="s">
        <v>372</v>
      </c>
      <c r="D224" s="138" t="s">
        <v>6</v>
      </c>
      <c r="E224" s="43">
        <v>1</v>
      </c>
      <c r="F224" s="43">
        <v>1</v>
      </c>
      <c r="G224" s="107">
        <f t="shared" ref="G224" si="38">E224*F224</f>
        <v>1</v>
      </c>
      <c r="H224" s="287" t="e">
        <f t="shared" ref="H224:H236" si="39">+F224/$K$280</f>
        <v>#REF!</v>
      </c>
      <c r="I224" s="204" t="e">
        <f t="shared" ref="I224:I236" si="40">+G224/$K$280</f>
        <v>#REF!</v>
      </c>
      <c r="J224" s="100"/>
      <c r="K224" s="65"/>
    </row>
    <row r="225" spans="2:11" ht="18.75">
      <c r="B225" s="67" t="s">
        <v>373</v>
      </c>
      <c r="C225" s="190" t="s">
        <v>374</v>
      </c>
      <c r="D225" s="138" t="s">
        <v>6</v>
      </c>
      <c r="E225" s="43">
        <v>1</v>
      </c>
      <c r="F225" s="43">
        <v>1</v>
      </c>
      <c r="G225" s="107">
        <f t="shared" ref="G225" si="41">E225*F225</f>
        <v>1</v>
      </c>
      <c r="H225" s="287" t="e">
        <f t="shared" si="39"/>
        <v>#REF!</v>
      </c>
      <c r="I225" s="204" t="e">
        <f t="shared" si="40"/>
        <v>#REF!</v>
      </c>
      <c r="J225" s="100"/>
      <c r="K225" s="65"/>
    </row>
    <row r="226" spans="2:11" ht="18.75">
      <c r="B226" s="67">
        <v>21.2</v>
      </c>
      <c r="C226" s="118" t="s">
        <v>375</v>
      </c>
      <c r="D226" s="149" t="s">
        <v>123</v>
      </c>
      <c r="E226" s="43">
        <v>30</v>
      </c>
      <c r="F226" s="43">
        <v>220</v>
      </c>
      <c r="G226" s="107">
        <f t="shared" ref="G226:G238" si="42">E226*F226</f>
        <v>6600</v>
      </c>
      <c r="H226" s="287" t="e">
        <f t="shared" si="39"/>
        <v>#REF!</v>
      </c>
      <c r="I226" s="204" t="e">
        <f t="shared" si="40"/>
        <v>#REF!</v>
      </c>
      <c r="J226" s="100"/>
      <c r="K226" s="65"/>
    </row>
    <row r="227" spans="2:11" ht="18.75">
      <c r="B227" s="67">
        <v>21.4</v>
      </c>
      <c r="C227" s="118" t="s">
        <v>37</v>
      </c>
      <c r="D227" s="148" t="s">
        <v>33</v>
      </c>
      <c r="E227" s="43">
        <v>1</v>
      </c>
      <c r="F227" s="43">
        <v>550000</v>
      </c>
      <c r="G227" s="107">
        <f t="shared" si="42"/>
        <v>550000</v>
      </c>
      <c r="H227" s="287" t="e">
        <f t="shared" si="39"/>
        <v>#REF!</v>
      </c>
      <c r="I227" s="204" t="e">
        <f t="shared" si="40"/>
        <v>#REF!</v>
      </c>
      <c r="J227" s="100"/>
      <c r="K227" s="65"/>
    </row>
    <row r="228" spans="2:11" ht="18.75">
      <c r="B228" s="78">
        <v>21.5</v>
      </c>
      <c r="C228" s="119" t="s">
        <v>38</v>
      </c>
      <c r="D228" s="149" t="s">
        <v>33</v>
      </c>
      <c r="E228" s="43">
        <v>1</v>
      </c>
      <c r="F228" s="43">
        <v>115000</v>
      </c>
      <c r="G228" s="107">
        <f t="shared" si="42"/>
        <v>115000</v>
      </c>
      <c r="H228" s="287" t="e">
        <f t="shared" si="39"/>
        <v>#REF!</v>
      </c>
      <c r="I228" s="204" t="e">
        <f t="shared" si="40"/>
        <v>#REF!</v>
      </c>
      <c r="J228" s="100"/>
      <c r="K228" s="65"/>
    </row>
    <row r="229" spans="2:11" ht="18.75">
      <c r="B229" s="67">
        <v>21.7</v>
      </c>
      <c r="C229" s="118" t="s">
        <v>302</v>
      </c>
      <c r="D229" s="138" t="s">
        <v>6</v>
      </c>
      <c r="E229" s="43">
        <v>8</v>
      </c>
      <c r="F229" s="43">
        <v>6500</v>
      </c>
      <c r="G229" s="107">
        <f t="shared" si="42"/>
        <v>52000</v>
      </c>
      <c r="H229" s="287" t="e">
        <f t="shared" si="39"/>
        <v>#REF!</v>
      </c>
      <c r="I229" s="204" t="e">
        <f t="shared" si="40"/>
        <v>#REF!</v>
      </c>
      <c r="J229" s="100"/>
      <c r="K229" s="65"/>
    </row>
    <row r="230" spans="2:11" ht="18.75">
      <c r="B230" s="67">
        <v>21.8</v>
      </c>
      <c r="C230" s="118" t="s">
        <v>101</v>
      </c>
      <c r="D230" s="138" t="s">
        <v>6</v>
      </c>
      <c r="E230" s="43">
        <v>1</v>
      </c>
      <c r="F230" s="43">
        <v>7500</v>
      </c>
      <c r="G230" s="107">
        <f t="shared" si="42"/>
        <v>7500</v>
      </c>
      <c r="H230" s="287" t="e">
        <f t="shared" si="39"/>
        <v>#REF!</v>
      </c>
      <c r="I230" s="204" t="e">
        <f t="shared" si="40"/>
        <v>#REF!</v>
      </c>
      <c r="J230" s="100"/>
      <c r="K230" s="65"/>
    </row>
    <row r="231" spans="2:11" ht="18.75">
      <c r="B231" s="67">
        <v>21.11</v>
      </c>
      <c r="C231" s="255" t="s">
        <v>36</v>
      </c>
      <c r="D231" s="148" t="s">
        <v>33</v>
      </c>
      <c r="E231" s="43">
        <v>1</v>
      </c>
      <c r="F231" s="43">
        <v>50000</v>
      </c>
      <c r="G231" s="107">
        <f t="shared" si="42"/>
        <v>50000</v>
      </c>
      <c r="H231" s="287" t="e">
        <f t="shared" si="39"/>
        <v>#REF!</v>
      </c>
      <c r="I231" s="204" t="e">
        <f t="shared" si="40"/>
        <v>#REF!</v>
      </c>
      <c r="J231" s="100"/>
      <c r="K231" s="65"/>
    </row>
    <row r="232" spans="2:11" ht="18.75">
      <c r="B232" s="67">
        <v>21.12</v>
      </c>
      <c r="C232" s="119" t="s">
        <v>39</v>
      </c>
      <c r="D232" s="148" t="s">
        <v>33</v>
      </c>
      <c r="E232" s="43">
        <v>1</v>
      </c>
      <c r="F232" s="43">
        <v>320000</v>
      </c>
      <c r="G232" s="107">
        <f t="shared" si="42"/>
        <v>320000</v>
      </c>
      <c r="H232" s="287" t="e">
        <f t="shared" si="39"/>
        <v>#REF!</v>
      </c>
      <c r="I232" s="204" t="e">
        <f t="shared" si="40"/>
        <v>#REF!</v>
      </c>
      <c r="J232" s="100"/>
      <c r="K232" s="65"/>
    </row>
    <row r="233" spans="2:11" ht="18.75">
      <c r="B233" s="67">
        <v>21.13</v>
      </c>
      <c r="C233" s="119" t="s">
        <v>303</v>
      </c>
      <c r="D233" s="148" t="s">
        <v>33</v>
      </c>
      <c r="E233" s="43">
        <v>75</v>
      </c>
      <c r="F233" s="43">
        <v>850</v>
      </c>
      <c r="G233" s="107">
        <f t="shared" si="42"/>
        <v>63750</v>
      </c>
      <c r="H233" s="287" t="e">
        <f t="shared" si="39"/>
        <v>#REF!</v>
      </c>
      <c r="I233" s="204" t="e">
        <f t="shared" si="40"/>
        <v>#REF!</v>
      </c>
      <c r="J233" s="100"/>
      <c r="K233" s="65"/>
    </row>
    <row r="234" spans="2:11" ht="18.75">
      <c r="B234" s="78">
        <v>21.14</v>
      </c>
      <c r="C234" s="119" t="s">
        <v>102</v>
      </c>
      <c r="D234" s="148" t="s">
        <v>33</v>
      </c>
      <c r="E234" s="43">
        <v>1</v>
      </c>
      <c r="F234" s="43">
        <v>170000</v>
      </c>
      <c r="G234" s="107">
        <f t="shared" si="42"/>
        <v>170000</v>
      </c>
      <c r="H234" s="287" t="e">
        <f t="shared" si="39"/>
        <v>#REF!</v>
      </c>
      <c r="I234" s="204" t="e">
        <f t="shared" si="40"/>
        <v>#REF!</v>
      </c>
      <c r="J234" s="100"/>
      <c r="K234" s="65"/>
    </row>
    <row r="235" spans="2:11" ht="18.75">
      <c r="B235" s="67">
        <v>21.16</v>
      </c>
      <c r="C235" s="119" t="s">
        <v>76</v>
      </c>
      <c r="D235" s="149" t="s">
        <v>33</v>
      </c>
      <c r="E235" s="43">
        <v>1</v>
      </c>
      <c r="F235" s="43">
        <v>75000</v>
      </c>
      <c r="G235" s="107">
        <f t="shared" si="42"/>
        <v>75000</v>
      </c>
      <c r="H235" s="287" t="e">
        <f t="shared" si="39"/>
        <v>#REF!</v>
      </c>
      <c r="I235" s="204" t="e">
        <f t="shared" si="40"/>
        <v>#REF!</v>
      </c>
      <c r="J235" s="100"/>
      <c r="K235" s="65"/>
    </row>
    <row r="236" spans="2:11" ht="18.75">
      <c r="B236" s="78">
        <v>21.18</v>
      </c>
      <c r="C236" s="119" t="s">
        <v>108</v>
      </c>
      <c r="D236" s="149" t="s">
        <v>6</v>
      </c>
      <c r="E236" s="43">
        <v>1</v>
      </c>
      <c r="F236" s="43">
        <v>6500</v>
      </c>
      <c r="G236" s="107">
        <f t="shared" si="42"/>
        <v>6500</v>
      </c>
      <c r="H236" s="287" t="e">
        <f t="shared" si="39"/>
        <v>#REF!</v>
      </c>
      <c r="I236" s="204" t="e">
        <f t="shared" si="40"/>
        <v>#REF!</v>
      </c>
      <c r="J236" s="100"/>
      <c r="K236" s="65"/>
    </row>
    <row r="237" spans="2:11" ht="18.75">
      <c r="B237" s="78">
        <v>21.19</v>
      </c>
      <c r="C237" s="320" t="s">
        <v>376</v>
      </c>
      <c r="D237" s="149"/>
      <c r="E237" s="43"/>
      <c r="F237" s="43"/>
      <c r="G237" s="107"/>
      <c r="H237" s="293"/>
      <c r="I237" s="258"/>
      <c r="J237" s="100"/>
      <c r="K237" s="65"/>
    </row>
    <row r="238" spans="2:11" ht="18.75">
      <c r="B238" s="67" t="s">
        <v>377</v>
      </c>
      <c r="C238" s="119" t="s">
        <v>380</v>
      </c>
      <c r="D238" s="139" t="s">
        <v>6</v>
      </c>
      <c r="E238" s="43">
        <v>13</v>
      </c>
      <c r="F238" s="43">
        <v>7500</v>
      </c>
      <c r="G238" s="107">
        <f t="shared" si="42"/>
        <v>97500</v>
      </c>
      <c r="H238" s="287" t="e">
        <f t="shared" ref="H238:I242" si="43">+F238/$K$280</f>
        <v>#REF!</v>
      </c>
      <c r="I238" s="204" t="e">
        <f t="shared" si="43"/>
        <v>#REF!</v>
      </c>
      <c r="J238" s="100"/>
      <c r="K238" s="65"/>
    </row>
    <row r="239" spans="2:11" ht="18.75">
      <c r="B239" s="67" t="s">
        <v>378</v>
      </c>
      <c r="C239" s="119" t="s">
        <v>381</v>
      </c>
      <c r="D239" s="139" t="s">
        <v>6</v>
      </c>
      <c r="E239" s="43">
        <v>8</v>
      </c>
      <c r="F239" s="43">
        <v>4500</v>
      </c>
      <c r="G239" s="107">
        <f t="shared" ref="G239:G242" si="44">E239*F239</f>
        <v>36000</v>
      </c>
      <c r="H239" s="287" t="e">
        <f t="shared" si="43"/>
        <v>#REF!</v>
      </c>
      <c r="I239" s="204" t="e">
        <f t="shared" si="43"/>
        <v>#REF!</v>
      </c>
      <c r="J239" s="100"/>
      <c r="K239" s="65"/>
    </row>
    <row r="240" spans="2:11" ht="18.75">
      <c r="B240" s="67" t="s">
        <v>379</v>
      </c>
      <c r="C240" s="119" t="s">
        <v>382</v>
      </c>
      <c r="D240" s="139" t="s">
        <v>6</v>
      </c>
      <c r="E240" s="43">
        <v>5</v>
      </c>
      <c r="F240" s="43">
        <v>3500</v>
      </c>
      <c r="G240" s="107">
        <f t="shared" si="44"/>
        <v>17500</v>
      </c>
      <c r="H240" s="287" t="e">
        <f t="shared" si="43"/>
        <v>#REF!</v>
      </c>
      <c r="I240" s="204" t="e">
        <f t="shared" si="43"/>
        <v>#REF!</v>
      </c>
      <c r="J240" s="100"/>
      <c r="K240" s="65"/>
    </row>
    <row r="241" spans="2:17" ht="18.75">
      <c r="B241" s="67" t="s">
        <v>383</v>
      </c>
      <c r="C241" s="119" t="s">
        <v>385</v>
      </c>
      <c r="D241" s="139" t="s">
        <v>6</v>
      </c>
      <c r="E241" s="43">
        <v>13</v>
      </c>
      <c r="F241" s="43">
        <v>2600</v>
      </c>
      <c r="G241" s="107">
        <f t="shared" si="44"/>
        <v>33800</v>
      </c>
      <c r="H241" s="287" t="e">
        <f t="shared" si="43"/>
        <v>#REF!</v>
      </c>
      <c r="I241" s="204" t="e">
        <f t="shared" si="43"/>
        <v>#REF!</v>
      </c>
      <c r="J241" s="100"/>
      <c r="K241" s="65"/>
    </row>
    <row r="242" spans="2:17" ht="19.5" thickBot="1">
      <c r="B242" s="67" t="s">
        <v>384</v>
      </c>
      <c r="C242" s="119" t="s">
        <v>386</v>
      </c>
      <c r="D242" s="139" t="s">
        <v>6</v>
      </c>
      <c r="E242" s="43">
        <v>79</v>
      </c>
      <c r="F242" s="43">
        <v>3200</v>
      </c>
      <c r="G242" s="107">
        <f t="shared" si="44"/>
        <v>252800</v>
      </c>
      <c r="H242" s="287" t="e">
        <f t="shared" si="43"/>
        <v>#REF!</v>
      </c>
      <c r="I242" s="204" t="e">
        <f t="shared" si="43"/>
        <v>#REF!</v>
      </c>
      <c r="J242" s="100"/>
      <c r="K242" s="65"/>
    </row>
    <row r="243" spans="2:17" ht="19.5" thickBot="1">
      <c r="B243" s="80" t="s">
        <v>304</v>
      </c>
      <c r="C243" s="81" t="s">
        <v>310</v>
      </c>
      <c r="D243" s="82"/>
      <c r="E243" s="83"/>
      <c r="F243" s="84"/>
      <c r="G243" s="84"/>
      <c r="H243" s="296"/>
      <c r="I243" s="209"/>
      <c r="J243" s="216" t="e">
        <f>K243/K280</f>
        <v>#REF!</v>
      </c>
      <c r="K243" s="158">
        <f>SUM(G244:G251)</f>
        <v>8</v>
      </c>
    </row>
    <row r="244" spans="2:17" ht="18.75">
      <c r="B244" s="67">
        <v>22.1</v>
      </c>
      <c r="C244" s="119" t="s">
        <v>309</v>
      </c>
      <c r="D244" s="67" t="s">
        <v>6</v>
      </c>
      <c r="E244" s="43">
        <v>1</v>
      </c>
      <c r="F244" s="43">
        <v>1</v>
      </c>
      <c r="G244" s="107">
        <f t="shared" ref="G244:G250" si="45">E244*F244</f>
        <v>1</v>
      </c>
      <c r="H244" s="287" t="e">
        <f t="shared" ref="H244:I251" si="46">+F244/$K$280</f>
        <v>#REF!</v>
      </c>
      <c r="I244" s="204" t="e">
        <f t="shared" si="46"/>
        <v>#REF!</v>
      </c>
      <c r="J244" s="100"/>
      <c r="K244" s="65"/>
    </row>
    <row r="245" spans="2:17" ht="18.75">
      <c r="B245" s="67">
        <v>22.2</v>
      </c>
      <c r="C245" s="119" t="s">
        <v>307</v>
      </c>
      <c r="D245" s="61" t="s">
        <v>6</v>
      </c>
      <c r="E245" s="43">
        <v>1</v>
      </c>
      <c r="F245" s="43">
        <v>1</v>
      </c>
      <c r="G245" s="107">
        <f t="shared" si="45"/>
        <v>1</v>
      </c>
      <c r="H245" s="287" t="e">
        <f t="shared" si="46"/>
        <v>#REF!</v>
      </c>
      <c r="I245" s="204" t="e">
        <f t="shared" si="46"/>
        <v>#REF!</v>
      </c>
      <c r="J245" s="100"/>
      <c r="K245" s="65"/>
    </row>
    <row r="246" spans="2:17" ht="18.75">
      <c r="B246" s="67">
        <v>22.3</v>
      </c>
      <c r="C246" s="119" t="s">
        <v>308</v>
      </c>
      <c r="D246" s="61" t="s">
        <v>6</v>
      </c>
      <c r="E246" s="43">
        <v>1</v>
      </c>
      <c r="F246" s="43">
        <v>1</v>
      </c>
      <c r="G246" s="107">
        <f t="shared" si="45"/>
        <v>1</v>
      </c>
      <c r="H246" s="287" t="e">
        <f t="shared" si="46"/>
        <v>#REF!</v>
      </c>
      <c r="I246" s="204" t="e">
        <f t="shared" si="46"/>
        <v>#REF!</v>
      </c>
      <c r="J246" s="100"/>
      <c r="K246" s="65"/>
    </row>
    <row r="247" spans="2:17" ht="18.75">
      <c r="B247" s="67">
        <v>22.4</v>
      </c>
      <c r="C247" s="119" t="s">
        <v>329</v>
      </c>
      <c r="D247" s="61" t="s">
        <v>6</v>
      </c>
      <c r="E247" s="43">
        <v>1</v>
      </c>
      <c r="F247" s="43">
        <v>1</v>
      </c>
      <c r="G247" s="107">
        <f t="shared" si="45"/>
        <v>1</v>
      </c>
      <c r="H247" s="287" t="e">
        <f t="shared" si="46"/>
        <v>#REF!</v>
      </c>
      <c r="I247" s="204" t="e">
        <f t="shared" si="46"/>
        <v>#REF!</v>
      </c>
      <c r="J247" s="102"/>
      <c r="K247" s="111"/>
    </row>
    <row r="248" spans="2:17" ht="18.75">
      <c r="B248" s="67">
        <v>22.5</v>
      </c>
      <c r="C248" s="136" t="s">
        <v>306</v>
      </c>
      <c r="D248" s="61" t="s">
        <v>6</v>
      </c>
      <c r="E248" s="43">
        <v>1</v>
      </c>
      <c r="F248" s="43">
        <v>1</v>
      </c>
      <c r="G248" s="107">
        <f t="shared" si="45"/>
        <v>1</v>
      </c>
      <c r="H248" s="287" t="e">
        <f t="shared" si="46"/>
        <v>#REF!</v>
      </c>
      <c r="I248" s="204" t="e">
        <f t="shared" si="46"/>
        <v>#REF!</v>
      </c>
      <c r="J248" s="102"/>
      <c r="K248" s="111"/>
    </row>
    <row r="249" spans="2:17" ht="18.75">
      <c r="B249" s="67">
        <v>22.6</v>
      </c>
      <c r="C249" s="126" t="s">
        <v>328</v>
      </c>
      <c r="D249" s="61" t="s">
        <v>6</v>
      </c>
      <c r="E249" s="43">
        <v>1</v>
      </c>
      <c r="F249" s="43">
        <v>1</v>
      </c>
      <c r="G249" s="107">
        <f t="shared" si="45"/>
        <v>1</v>
      </c>
      <c r="H249" s="287" t="e">
        <f t="shared" si="46"/>
        <v>#REF!</v>
      </c>
      <c r="I249" s="204" t="e">
        <f t="shared" si="46"/>
        <v>#REF!</v>
      </c>
      <c r="J249" s="101"/>
      <c r="K249" s="110"/>
    </row>
    <row r="250" spans="2:17" ht="18.75">
      <c r="B250" s="67">
        <v>22.7</v>
      </c>
      <c r="C250" s="190" t="s">
        <v>313</v>
      </c>
      <c r="D250" s="61" t="s">
        <v>6</v>
      </c>
      <c r="E250" s="256">
        <v>1</v>
      </c>
      <c r="F250" s="256">
        <v>1</v>
      </c>
      <c r="G250" s="257">
        <f t="shared" si="45"/>
        <v>1</v>
      </c>
      <c r="H250" s="293" t="e">
        <f t="shared" si="46"/>
        <v>#REF!</v>
      </c>
      <c r="I250" s="258" t="e">
        <f t="shared" si="46"/>
        <v>#REF!</v>
      </c>
      <c r="J250" s="188"/>
      <c r="K250" s="111"/>
    </row>
    <row r="251" spans="2:17" ht="19.5" thickBot="1">
      <c r="B251" s="67">
        <v>22.8</v>
      </c>
      <c r="C251" s="190" t="s">
        <v>357</v>
      </c>
      <c r="D251" s="61" t="s">
        <v>6</v>
      </c>
      <c r="E251" s="256">
        <v>1</v>
      </c>
      <c r="F251" s="256">
        <v>1</v>
      </c>
      <c r="G251" s="257">
        <f t="shared" ref="G251" si="47">E251*F251</f>
        <v>1</v>
      </c>
      <c r="H251" s="293" t="e">
        <f t="shared" si="46"/>
        <v>#REF!</v>
      </c>
      <c r="I251" s="258" t="e">
        <f t="shared" si="46"/>
        <v>#REF!</v>
      </c>
      <c r="J251" s="188"/>
      <c r="K251" s="111"/>
    </row>
    <row r="252" spans="2:17" ht="19.5" thickBot="1">
      <c r="B252" s="80" t="s">
        <v>296</v>
      </c>
      <c r="C252" s="81" t="s">
        <v>103</v>
      </c>
      <c r="D252" s="82"/>
      <c r="E252" s="83"/>
      <c r="F252" s="84"/>
      <c r="G252" s="84"/>
      <c r="H252" s="296"/>
      <c r="I252" s="209"/>
      <c r="J252" s="216" t="e">
        <f>K252/K280</f>
        <v>#REF!</v>
      </c>
      <c r="K252" s="158">
        <f>SUM(G253:G255)</f>
        <v>3</v>
      </c>
    </row>
    <row r="253" spans="2:17" ht="18.75">
      <c r="B253" s="68">
        <v>23.1</v>
      </c>
      <c r="C253" s="118" t="s">
        <v>311</v>
      </c>
      <c r="D253" s="61" t="s">
        <v>6</v>
      </c>
      <c r="E253" s="88">
        <v>1</v>
      </c>
      <c r="F253" s="43">
        <v>1</v>
      </c>
      <c r="G253" s="107">
        <f>E253*F253</f>
        <v>1</v>
      </c>
      <c r="H253" s="287" t="e">
        <f t="shared" ref="H253:I255" si="48">+F253/$K$280</f>
        <v>#REF!</v>
      </c>
      <c r="I253" s="204" t="e">
        <f t="shared" si="48"/>
        <v>#REF!</v>
      </c>
      <c r="J253" s="98"/>
      <c r="K253" s="111"/>
    </row>
    <row r="254" spans="2:17" ht="18.75">
      <c r="B254" s="68">
        <v>23.2</v>
      </c>
      <c r="C254" s="190" t="s">
        <v>312</v>
      </c>
      <c r="D254" s="61" t="s">
        <v>6</v>
      </c>
      <c r="E254" s="43">
        <v>1</v>
      </c>
      <c r="F254" s="43">
        <v>1</v>
      </c>
      <c r="G254" s="107">
        <f>E254*F254</f>
        <v>1</v>
      </c>
      <c r="H254" s="287" t="e">
        <f t="shared" si="48"/>
        <v>#REF!</v>
      </c>
      <c r="I254" s="204" t="e">
        <f t="shared" si="48"/>
        <v>#REF!</v>
      </c>
      <c r="J254" s="194"/>
      <c r="K254" s="111"/>
    </row>
    <row r="255" spans="2:17" ht="18.75">
      <c r="B255" s="68">
        <v>23.3</v>
      </c>
      <c r="C255" s="118" t="s">
        <v>305</v>
      </c>
      <c r="D255" s="61" t="s">
        <v>6</v>
      </c>
      <c r="E255" s="88">
        <v>1</v>
      </c>
      <c r="F255" s="43">
        <v>1</v>
      </c>
      <c r="G255" s="107">
        <f>E255*F255</f>
        <v>1</v>
      </c>
      <c r="H255" s="287" t="e">
        <f t="shared" si="48"/>
        <v>#REF!</v>
      </c>
      <c r="I255" s="204" t="e">
        <f t="shared" si="48"/>
        <v>#REF!</v>
      </c>
      <c r="J255" s="98"/>
      <c r="K255" s="111"/>
    </row>
    <row r="256" spans="2:17" ht="18.75">
      <c r="B256" s="60"/>
      <c r="C256" s="117" t="s">
        <v>314</v>
      </c>
      <c r="D256" s="165"/>
      <c r="E256" s="89"/>
      <c r="F256" s="90"/>
      <c r="G256" s="166">
        <f>SUM(G257:G258)</f>
        <v>18000</v>
      </c>
      <c r="H256" s="294"/>
      <c r="I256" s="208"/>
      <c r="J256" s="96"/>
      <c r="K256" s="112"/>
      <c r="Q256" s="31"/>
    </row>
    <row r="257" spans="1:11" ht="18.75">
      <c r="A257" s="4"/>
      <c r="B257" s="78" t="s">
        <v>330</v>
      </c>
      <c r="C257" s="370" t="s">
        <v>433</v>
      </c>
      <c r="D257" s="402" t="s">
        <v>6</v>
      </c>
      <c r="E257" s="322">
        <v>2</v>
      </c>
      <c r="F257" s="412">
        <v>4500</v>
      </c>
      <c r="G257" s="401">
        <f t="shared" ref="G257:G258" si="49">E257*F257</f>
        <v>9000</v>
      </c>
      <c r="H257" s="398" t="e">
        <f>+F257/$K$280</f>
        <v>#REF!</v>
      </c>
      <c r="I257" s="399" t="e">
        <f>+G257/$K$280</f>
        <v>#REF!</v>
      </c>
      <c r="J257" s="193"/>
      <c r="K257" s="400"/>
    </row>
    <row r="258" spans="1:11" ht="18.75">
      <c r="A258" s="4"/>
      <c r="B258" s="78" t="s">
        <v>449</v>
      </c>
      <c r="C258" s="370" t="s">
        <v>434</v>
      </c>
      <c r="D258" s="402" t="s">
        <v>6</v>
      </c>
      <c r="E258" s="322">
        <v>2</v>
      </c>
      <c r="F258" s="412">
        <v>4500</v>
      </c>
      <c r="G258" s="401">
        <f t="shared" si="49"/>
        <v>9000</v>
      </c>
      <c r="H258" s="398" t="e">
        <f>+F258/$K$280</f>
        <v>#REF!</v>
      </c>
      <c r="I258" s="399" t="e">
        <f>+G258/$K$280</f>
        <v>#REF!</v>
      </c>
      <c r="J258" s="193"/>
      <c r="K258" s="400"/>
    </row>
    <row r="259" spans="1:11" ht="18.75">
      <c r="A259" s="4"/>
      <c r="B259" s="60"/>
      <c r="C259" s="117" t="s">
        <v>316</v>
      </c>
      <c r="D259" s="143"/>
      <c r="E259" s="89"/>
      <c r="F259" s="90"/>
      <c r="G259" s="166">
        <f>SUM(G260)</f>
        <v>1</v>
      </c>
      <c r="H259" s="294"/>
      <c r="I259" s="208"/>
      <c r="J259" s="96"/>
      <c r="K259" s="112"/>
    </row>
    <row r="260" spans="1:11" ht="19.5" thickBot="1">
      <c r="B260" s="68" t="s">
        <v>330</v>
      </c>
      <c r="C260" s="189" t="s">
        <v>315</v>
      </c>
      <c r="D260" s="148" t="s">
        <v>2</v>
      </c>
      <c r="E260" s="88">
        <v>1</v>
      </c>
      <c r="F260" s="43">
        <v>1</v>
      </c>
      <c r="G260" s="107">
        <f>E260*F260</f>
        <v>1</v>
      </c>
      <c r="H260" s="287" t="e">
        <f>+F260/$K$280</f>
        <v>#REF!</v>
      </c>
      <c r="I260" s="204" t="e">
        <f>+G260/$K$280</f>
        <v>#REF!</v>
      </c>
      <c r="J260" s="99"/>
      <c r="K260" s="108"/>
    </row>
    <row r="261" spans="1:11" ht="19.5" thickBot="1">
      <c r="A261" s="4"/>
      <c r="B261" s="80" t="s">
        <v>331</v>
      </c>
      <c r="C261" s="81" t="s">
        <v>345</v>
      </c>
      <c r="D261" s="82"/>
      <c r="E261" s="83"/>
      <c r="F261" s="84"/>
      <c r="G261" s="84"/>
      <c r="H261" s="296"/>
      <c r="I261" s="209"/>
      <c r="J261" s="216" t="e">
        <f>K261/K280</f>
        <v>#REF!</v>
      </c>
      <c r="K261" s="158">
        <f>SUM(G262:G268)</f>
        <v>7</v>
      </c>
    </row>
    <row r="262" spans="1:11" ht="18.75">
      <c r="A262" s="4"/>
      <c r="B262" s="67">
        <v>25.1</v>
      </c>
      <c r="C262" s="118" t="s">
        <v>347</v>
      </c>
      <c r="D262" s="148" t="s">
        <v>33</v>
      </c>
      <c r="E262" s="88">
        <v>1</v>
      </c>
      <c r="F262" s="43">
        <v>1</v>
      </c>
      <c r="G262" s="107">
        <f t="shared" ref="G262:G268" si="50">E262*F262</f>
        <v>1</v>
      </c>
      <c r="H262" s="287" t="e">
        <f>+F262/$K$280</f>
        <v>#REF!</v>
      </c>
      <c r="I262" s="204" t="e">
        <f>+G262/$K$280</f>
        <v>#REF!</v>
      </c>
      <c r="J262" s="99"/>
      <c r="K262" s="108"/>
    </row>
    <row r="263" spans="1:11" ht="18.75">
      <c r="A263" s="4"/>
      <c r="B263" s="67">
        <v>25.2</v>
      </c>
      <c r="C263" s="190" t="s">
        <v>348</v>
      </c>
      <c r="D263" s="61" t="s">
        <v>33</v>
      </c>
      <c r="E263" s="88">
        <v>1</v>
      </c>
      <c r="F263" s="43">
        <v>1</v>
      </c>
      <c r="G263" s="107">
        <f t="shared" si="50"/>
        <v>1</v>
      </c>
      <c r="H263" s="287" t="e">
        <f>+F263/$K$280</f>
        <v>#REF!</v>
      </c>
      <c r="I263" s="204" t="e">
        <f>+G263/$K$280</f>
        <v>#REF!</v>
      </c>
      <c r="J263" s="193"/>
      <c r="K263" s="108"/>
    </row>
    <row r="264" spans="1:11" ht="18.75">
      <c r="B264" s="67">
        <v>25.3</v>
      </c>
      <c r="C264" s="190" t="s">
        <v>349</v>
      </c>
      <c r="D264" s="61" t="s">
        <v>33</v>
      </c>
      <c r="E264" s="88">
        <v>1</v>
      </c>
      <c r="F264" s="43">
        <v>1</v>
      </c>
      <c r="G264" s="107">
        <f t="shared" si="50"/>
        <v>1</v>
      </c>
      <c r="H264" s="287" t="e">
        <f>+F264/$K$280</f>
        <v>#REF!</v>
      </c>
      <c r="I264" s="204" t="e">
        <f>+G264/$K$280</f>
        <v>#REF!</v>
      </c>
      <c r="J264" s="193"/>
      <c r="K264" s="108"/>
    </row>
    <row r="265" spans="1:11" ht="18.75">
      <c r="B265" s="67">
        <v>25.4</v>
      </c>
      <c r="C265" s="118" t="s">
        <v>79</v>
      </c>
      <c r="D265" s="61" t="s">
        <v>33</v>
      </c>
      <c r="E265" s="88">
        <v>1</v>
      </c>
      <c r="F265" s="43">
        <v>1</v>
      </c>
      <c r="G265" s="107">
        <f t="shared" si="50"/>
        <v>1</v>
      </c>
      <c r="H265" s="287" t="e">
        <f>+F265/$K$280</f>
        <v>#REF!</v>
      </c>
      <c r="I265" s="204" t="e">
        <f>+G265/$K$280</f>
        <v>#REF!</v>
      </c>
      <c r="J265" s="193"/>
      <c r="K265" s="108"/>
    </row>
    <row r="266" spans="1:11" ht="18.75">
      <c r="B266" s="67">
        <v>25.5</v>
      </c>
      <c r="C266" s="190" t="s">
        <v>346</v>
      </c>
      <c r="D266" s="61" t="s">
        <v>33</v>
      </c>
      <c r="E266" s="88">
        <v>1</v>
      </c>
      <c r="F266" s="43">
        <v>1</v>
      </c>
      <c r="G266" s="107">
        <f t="shared" si="50"/>
        <v>1</v>
      </c>
      <c r="H266" s="287" t="e">
        <f>+F266/$K$280</f>
        <v>#REF!</v>
      </c>
      <c r="I266" s="204" t="e">
        <f>+G266/$K$280</f>
        <v>#REF!</v>
      </c>
      <c r="J266" s="193"/>
      <c r="K266" s="108"/>
    </row>
    <row r="267" spans="1:11" ht="18.75">
      <c r="B267" s="67">
        <v>25.6</v>
      </c>
      <c r="C267" s="118" t="s">
        <v>80</v>
      </c>
      <c r="D267" s="61" t="s">
        <v>33</v>
      </c>
      <c r="E267" s="88">
        <v>1</v>
      </c>
      <c r="F267" s="43">
        <v>1</v>
      </c>
      <c r="G267" s="107">
        <f t="shared" si="50"/>
        <v>1</v>
      </c>
      <c r="H267" s="287" t="e">
        <f>+F267/$K$280</f>
        <v>#REF!</v>
      </c>
      <c r="I267" s="204" t="e">
        <f>+G267/$K$280</f>
        <v>#REF!</v>
      </c>
      <c r="J267" s="102"/>
      <c r="K267" s="111"/>
    </row>
    <row r="268" spans="1:11" ht="19.5" thickBot="1">
      <c r="B268" s="67">
        <v>25.7</v>
      </c>
      <c r="C268" s="126" t="s">
        <v>81</v>
      </c>
      <c r="D268" s="140" t="s">
        <v>33</v>
      </c>
      <c r="E268" s="43">
        <v>1</v>
      </c>
      <c r="F268" s="43">
        <v>1</v>
      </c>
      <c r="G268" s="107">
        <f t="shared" si="50"/>
        <v>1</v>
      </c>
      <c r="H268" s="287" t="e">
        <f>+F268/$K$280</f>
        <v>#REF!</v>
      </c>
      <c r="I268" s="204" t="e">
        <f>+G268/$K$280</f>
        <v>#REF!</v>
      </c>
      <c r="J268" s="101"/>
      <c r="K268" s="110"/>
    </row>
    <row r="269" spans="1:11" ht="19.5" thickBot="1">
      <c r="B269" s="80" t="s">
        <v>332</v>
      </c>
      <c r="C269" s="81" t="s">
        <v>52</v>
      </c>
      <c r="D269" s="82"/>
      <c r="E269" s="83"/>
      <c r="F269" s="84"/>
      <c r="G269" s="84"/>
      <c r="H269" s="296"/>
      <c r="I269" s="209"/>
      <c r="J269" s="216" t="e">
        <f>K269/K280</f>
        <v>#REF!</v>
      </c>
      <c r="K269" s="158">
        <f>SUM(G270:G279)</f>
        <v>40008</v>
      </c>
    </row>
    <row r="270" spans="1:11" ht="18.75">
      <c r="B270" s="196">
        <v>26.1</v>
      </c>
      <c r="C270" s="190" t="s">
        <v>319</v>
      </c>
      <c r="D270" s="61" t="s">
        <v>33</v>
      </c>
      <c r="E270" s="43">
        <v>1</v>
      </c>
      <c r="F270" s="43">
        <v>1</v>
      </c>
      <c r="G270" s="107">
        <f t="shared" ref="G270:G279" si="51">E270*F270</f>
        <v>1</v>
      </c>
      <c r="H270" s="287" t="e">
        <f>+F270/$K$280</f>
        <v>#REF!</v>
      </c>
      <c r="I270" s="204" t="e">
        <f>+G270/$K$280</f>
        <v>#REF!</v>
      </c>
      <c r="J270" s="224"/>
      <c r="K270" s="116"/>
    </row>
    <row r="271" spans="1:11" ht="18.75">
      <c r="B271" s="67">
        <v>26.2</v>
      </c>
      <c r="C271" s="190" t="s">
        <v>325</v>
      </c>
      <c r="D271" s="61" t="s">
        <v>33</v>
      </c>
      <c r="E271" s="88">
        <v>1</v>
      </c>
      <c r="F271" s="43">
        <v>1</v>
      </c>
      <c r="G271" s="107">
        <f t="shared" si="51"/>
        <v>1</v>
      </c>
      <c r="H271" s="287" t="e">
        <f>+F271/$K$280</f>
        <v>#REF!</v>
      </c>
      <c r="I271" s="204" t="e">
        <f>+G271/$K$280</f>
        <v>#REF!</v>
      </c>
      <c r="J271" s="191"/>
      <c r="K271" s="108"/>
    </row>
    <row r="272" spans="1:11" ht="18.75">
      <c r="B272" s="67">
        <v>26.3</v>
      </c>
      <c r="C272" s="190" t="s">
        <v>324</v>
      </c>
      <c r="D272" s="61" t="s">
        <v>33</v>
      </c>
      <c r="E272" s="88">
        <v>1</v>
      </c>
      <c r="F272" s="43">
        <v>1</v>
      </c>
      <c r="G272" s="107">
        <f t="shared" si="51"/>
        <v>1</v>
      </c>
      <c r="H272" s="287" t="e">
        <f>+F272/$K$280</f>
        <v>#REF!</v>
      </c>
      <c r="I272" s="204" t="e">
        <f>+G272/$K$280</f>
        <v>#REF!</v>
      </c>
      <c r="J272" s="193"/>
      <c r="K272" s="108"/>
    </row>
    <row r="273" spans="2:23" ht="18.75">
      <c r="B273" s="67">
        <v>26.4</v>
      </c>
      <c r="C273" s="190" t="s">
        <v>326</v>
      </c>
      <c r="D273" s="61" t="s">
        <v>33</v>
      </c>
      <c r="E273" s="88">
        <v>1</v>
      </c>
      <c r="F273" s="43">
        <v>1</v>
      </c>
      <c r="G273" s="107">
        <f t="shared" si="51"/>
        <v>1</v>
      </c>
      <c r="H273" s="287" t="e">
        <f>+F273/$K$280</f>
        <v>#REF!</v>
      </c>
      <c r="I273" s="204" t="e">
        <f>+G273/$K$280</f>
        <v>#REF!</v>
      </c>
      <c r="J273" s="193"/>
      <c r="K273" s="108"/>
    </row>
    <row r="274" spans="2:23" s="268" customFormat="1" ht="18.75">
      <c r="B274" s="67">
        <v>26.5</v>
      </c>
      <c r="C274" s="190" t="s">
        <v>327</v>
      </c>
      <c r="D274" s="61" t="s">
        <v>33</v>
      </c>
      <c r="E274" s="88">
        <v>1</v>
      </c>
      <c r="F274" s="43">
        <v>1</v>
      </c>
      <c r="G274" s="107">
        <f t="shared" si="51"/>
        <v>1</v>
      </c>
      <c r="H274" s="287" t="e">
        <f>+F274/$K$280</f>
        <v>#REF!</v>
      </c>
      <c r="I274" s="204" t="e">
        <f>+G274/$K$280</f>
        <v>#REF!</v>
      </c>
      <c r="J274" s="193"/>
      <c r="K274" s="108"/>
      <c r="L274" s="275"/>
      <c r="M274" s="275"/>
      <c r="N274" s="275"/>
      <c r="O274" s="275"/>
      <c r="P274" s="275"/>
      <c r="Q274" s="275"/>
      <c r="R274" s="275"/>
      <c r="S274" s="275"/>
      <c r="T274" s="275"/>
      <c r="U274" s="275"/>
      <c r="V274" s="275"/>
      <c r="W274" s="275"/>
    </row>
    <row r="275" spans="2:23" ht="18.75">
      <c r="B275" s="311">
        <v>26.6</v>
      </c>
      <c r="C275" s="321" t="s">
        <v>387</v>
      </c>
      <c r="D275" s="269" t="s">
        <v>33</v>
      </c>
      <c r="E275" s="322">
        <v>1</v>
      </c>
      <c r="F275" s="270">
        <v>15000</v>
      </c>
      <c r="G275" s="271">
        <f t="shared" si="51"/>
        <v>15000</v>
      </c>
      <c r="H275" s="289" t="e">
        <f>+F275/$K$280</f>
        <v>#REF!</v>
      </c>
      <c r="I275" s="272" t="e">
        <f>+G275/$K$280</f>
        <v>#REF!</v>
      </c>
      <c r="J275" s="323"/>
      <c r="K275" s="324"/>
    </row>
    <row r="276" spans="2:23" ht="18.75">
      <c r="B276" s="325">
        <v>26.1</v>
      </c>
      <c r="C276" s="326" t="s">
        <v>388</v>
      </c>
      <c r="D276" s="269" t="s">
        <v>33</v>
      </c>
      <c r="E276" s="322">
        <v>1</v>
      </c>
      <c r="F276" s="270">
        <v>25000</v>
      </c>
      <c r="G276" s="271">
        <f t="shared" si="51"/>
        <v>25000</v>
      </c>
      <c r="H276" s="289" t="e">
        <f>+F276/$K$280</f>
        <v>#REF!</v>
      </c>
      <c r="I276" s="272" t="e">
        <f>+G276/$K$280</f>
        <v>#REF!</v>
      </c>
      <c r="J276" s="327"/>
      <c r="K276" s="328"/>
    </row>
    <row r="277" spans="2:23" ht="18.75">
      <c r="B277" s="77">
        <v>26.11</v>
      </c>
      <c r="C277" s="135" t="s">
        <v>317</v>
      </c>
      <c r="D277" s="61" t="s">
        <v>33</v>
      </c>
      <c r="E277" s="88">
        <v>1</v>
      </c>
      <c r="F277" s="43">
        <v>1</v>
      </c>
      <c r="G277" s="107">
        <f t="shared" si="51"/>
        <v>1</v>
      </c>
      <c r="H277" s="287" t="e">
        <f>+F277/$K$280</f>
        <v>#REF!</v>
      </c>
      <c r="I277" s="204" t="e">
        <f>+G277/$K$280</f>
        <v>#REF!</v>
      </c>
      <c r="J277" s="101"/>
      <c r="K277" s="110"/>
    </row>
    <row r="278" spans="2:23" ht="18.75">
      <c r="B278" s="77">
        <v>26.12</v>
      </c>
      <c r="C278" s="135" t="s">
        <v>318</v>
      </c>
      <c r="D278" s="61" t="s">
        <v>33</v>
      </c>
      <c r="E278" s="88">
        <v>1</v>
      </c>
      <c r="F278" s="43">
        <v>1</v>
      </c>
      <c r="G278" s="107">
        <f t="shared" si="51"/>
        <v>1</v>
      </c>
      <c r="H278" s="287" t="e">
        <f>+F278/$K$280</f>
        <v>#REF!</v>
      </c>
      <c r="I278" s="204" t="e">
        <f>+G278/$K$280</f>
        <v>#REF!</v>
      </c>
      <c r="J278" s="101"/>
      <c r="K278" s="110"/>
    </row>
    <row r="279" spans="2:23" ht="19.5" thickBot="1">
      <c r="B279" s="79">
        <v>26.15</v>
      </c>
      <c r="C279" s="137" t="s">
        <v>351</v>
      </c>
      <c r="D279" s="150" t="s">
        <v>33</v>
      </c>
      <c r="E279" s="198">
        <v>1</v>
      </c>
      <c r="F279" s="198">
        <v>1</v>
      </c>
      <c r="G279" s="199">
        <f t="shared" si="51"/>
        <v>1</v>
      </c>
      <c r="H279" s="300" t="e">
        <f>+F279/$K$280</f>
        <v>#REF!</v>
      </c>
      <c r="I279" s="214" t="e">
        <f>+G279/$K$280</f>
        <v>#REF!</v>
      </c>
      <c r="J279" s="225"/>
      <c r="K279" s="197"/>
    </row>
    <row r="280" spans="2:23" ht="19.5" thickBot="1">
      <c r="B280" s="50"/>
      <c r="C280" s="44"/>
      <c r="D280" s="51"/>
      <c r="E280" s="52"/>
      <c r="F280" s="30"/>
      <c r="G280" s="30"/>
      <c r="H280" s="301"/>
      <c r="I280" s="226" t="s">
        <v>333</v>
      </c>
      <c r="J280" s="227" t="e">
        <f>SUM(J9:J279)</f>
        <v>#REF!</v>
      </c>
      <c r="K280" s="201" t="e">
        <f>SUM(K9:K279)</f>
        <v>#REF!</v>
      </c>
    </row>
    <row r="281" spans="2:23" ht="18.75">
      <c r="B281" s="26"/>
      <c r="C281" s="27"/>
      <c r="D281" s="26"/>
      <c r="E281" s="28"/>
      <c r="F281" s="30"/>
      <c r="G281" s="29"/>
      <c r="H281" s="302"/>
      <c r="I281" s="203"/>
      <c r="J281" s="4"/>
      <c r="K281" s="4"/>
    </row>
    <row r="282" spans="2:23" ht="18.75" thickBot="1">
      <c r="B282" s="3"/>
      <c r="C282" s="20" t="s">
        <v>51</v>
      </c>
      <c r="D282" s="3"/>
      <c r="E282" s="6"/>
      <c r="F282" s="14"/>
      <c r="G282" s="15"/>
      <c r="H282" s="302"/>
      <c r="I282" s="35"/>
      <c r="J282" s="4"/>
      <c r="K282" s="4"/>
    </row>
    <row r="283" spans="2:23" ht="15">
      <c r="B283" s="21" t="s">
        <v>5</v>
      </c>
      <c r="C283" s="22" t="s">
        <v>143</v>
      </c>
      <c r="D283" s="229" t="e">
        <f>K280</f>
        <v>#REF!</v>
      </c>
      <c r="E283" s="9"/>
      <c r="H283" s="303"/>
      <c r="I283" s="33"/>
      <c r="J283" s="12"/>
      <c r="K283" s="12"/>
    </row>
    <row r="284" spans="2:23" ht="15">
      <c r="B284" s="23" t="s">
        <v>8</v>
      </c>
      <c r="C284" s="24" t="s">
        <v>334</v>
      </c>
      <c r="D284" s="230" t="e">
        <f>D283*0.15</f>
        <v>#REF!</v>
      </c>
      <c r="E284" s="9"/>
      <c r="G284" s="11"/>
      <c r="H284" s="302"/>
      <c r="I284" s="31"/>
      <c r="J284" s="4"/>
      <c r="K284" s="4"/>
    </row>
    <row r="285" spans="2:23" ht="15">
      <c r="B285" s="23" t="s">
        <v>10</v>
      </c>
      <c r="C285" s="48" t="s">
        <v>16</v>
      </c>
      <c r="D285" s="233" t="e">
        <f>SUM(D283:D284)</f>
        <v>#REF!</v>
      </c>
      <c r="E285" s="8" t="s">
        <v>17</v>
      </c>
      <c r="G285" s="10"/>
      <c r="H285" s="302"/>
      <c r="I285" s="33"/>
      <c r="J285" s="4"/>
      <c r="K285" s="4"/>
    </row>
    <row r="286" spans="2:23" ht="15">
      <c r="B286" s="234"/>
      <c r="C286" s="235"/>
      <c r="D286" s="236"/>
      <c r="E286" s="8"/>
      <c r="G286" s="10"/>
      <c r="H286" s="302"/>
      <c r="I286" s="31"/>
      <c r="J286" s="4"/>
      <c r="K286" s="4"/>
    </row>
    <row r="287" spans="2:23" ht="15">
      <c r="B287" s="23" t="s">
        <v>18</v>
      </c>
      <c r="C287" s="24" t="s">
        <v>19</v>
      </c>
      <c r="D287" s="231" t="e">
        <f>D283*0.22</f>
        <v>#REF!</v>
      </c>
      <c r="E287" s="8"/>
      <c r="G287" s="10"/>
      <c r="H287" s="302"/>
      <c r="I287" s="33"/>
      <c r="J287" s="4"/>
      <c r="K287" s="4"/>
    </row>
    <row r="288" spans="2:23" ht="15">
      <c r="B288" s="23" t="s">
        <v>20</v>
      </c>
      <c r="C288" s="24" t="s">
        <v>21</v>
      </c>
      <c r="D288" s="231" t="e">
        <f>D284*0.22</f>
        <v>#REF!</v>
      </c>
      <c r="E288" s="18"/>
      <c r="G288" s="10"/>
      <c r="H288" s="302"/>
      <c r="I288" s="34"/>
      <c r="J288" s="4"/>
      <c r="K288" s="4"/>
    </row>
    <row r="289" spans="2:11" ht="15">
      <c r="B289" s="243" t="s">
        <v>22</v>
      </c>
      <c r="C289" s="244" t="s">
        <v>23</v>
      </c>
      <c r="D289" s="245" t="e">
        <f>SUM(D287:D288)</f>
        <v>#REF!</v>
      </c>
      <c r="E289" s="19"/>
      <c r="G289" s="11"/>
      <c r="H289" s="302"/>
      <c r="I289" s="33"/>
      <c r="J289" s="4"/>
      <c r="K289" s="4"/>
    </row>
    <row r="290" spans="2:11" ht="15">
      <c r="B290" s="250"/>
      <c r="C290" s="251"/>
      <c r="D290" s="237"/>
      <c r="E290" s="19"/>
      <c r="G290" s="11"/>
      <c r="H290" s="302"/>
      <c r="I290" s="33"/>
      <c r="J290" s="4"/>
      <c r="K290" s="4"/>
    </row>
    <row r="291" spans="2:11" ht="15">
      <c r="B291" s="243" t="s">
        <v>24</v>
      </c>
      <c r="C291" s="249" t="s">
        <v>336</v>
      </c>
      <c r="D291" s="246" t="e">
        <f>D285+D289</f>
        <v>#REF!</v>
      </c>
      <c r="E291" s="19"/>
      <c r="G291" s="11"/>
      <c r="H291" s="302"/>
      <c r="I291" s="33"/>
      <c r="J291" s="4"/>
      <c r="K291" s="4"/>
    </row>
    <row r="292" spans="2:11" ht="15">
      <c r="B292" s="247"/>
      <c r="C292" s="248"/>
      <c r="D292" s="238"/>
      <c r="E292" s="9"/>
      <c r="G292" s="13"/>
      <c r="H292" s="302"/>
      <c r="I292" s="31"/>
      <c r="J292" s="4"/>
      <c r="K292" s="4"/>
    </row>
    <row r="293" spans="2:11" ht="15">
      <c r="B293" s="23" t="s">
        <v>26</v>
      </c>
      <c r="C293" s="24" t="s">
        <v>25</v>
      </c>
      <c r="D293" s="230">
        <v>1</v>
      </c>
      <c r="E293" s="9"/>
      <c r="G293" s="11"/>
      <c r="H293" s="302"/>
      <c r="I293" s="38"/>
      <c r="J293" s="4"/>
      <c r="K293" s="4"/>
    </row>
    <row r="294" spans="2:11" ht="15">
      <c r="B294" s="23" t="s">
        <v>28</v>
      </c>
      <c r="C294" s="24" t="s">
        <v>27</v>
      </c>
      <c r="D294" s="230" t="e">
        <f>D284*0.5</f>
        <v>#REF!</v>
      </c>
      <c r="E294" s="9"/>
      <c r="G294" s="11"/>
      <c r="H294" s="302"/>
      <c r="I294" s="34"/>
      <c r="J294" s="4"/>
      <c r="K294" s="4"/>
    </row>
    <row r="295" spans="2:11" ht="15">
      <c r="B295" s="46"/>
      <c r="C295" s="47" t="s">
        <v>84</v>
      </c>
      <c r="D295" s="239" t="e">
        <f>SUM(D293:D294)</f>
        <v>#REF!</v>
      </c>
      <c r="E295" s="5"/>
      <c r="I295" s="33"/>
    </row>
    <row r="296" spans="2:11" ht="14.25">
      <c r="B296" s="240"/>
      <c r="C296" s="241"/>
      <c r="D296" s="242"/>
      <c r="E296" s="5"/>
      <c r="I296" s="33"/>
    </row>
    <row r="297" spans="2:11" ht="15">
      <c r="B297" s="23" t="s">
        <v>29</v>
      </c>
      <c r="C297" s="24" t="s">
        <v>468</v>
      </c>
      <c r="D297" s="230">
        <f>D293*0.654</f>
        <v>0.65400000000000003</v>
      </c>
      <c r="E297" s="9"/>
      <c r="G297" s="11"/>
      <c r="H297" s="302"/>
      <c r="I297" s="31"/>
      <c r="J297" s="4"/>
      <c r="K297" s="4"/>
    </row>
    <row r="298" spans="2:11" ht="15">
      <c r="B298" s="23" t="s">
        <v>30</v>
      </c>
      <c r="C298" s="24" t="s">
        <v>469</v>
      </c>
      <c r="D298" s="230" t="e">
        <f>D294*0.654</f>
        <v>#REF!</v>
      </c>
      <c r="E298" s="9"/>
      <c r="G298" s="11"/>
      <c r="H298" s="302"/>
      <c r="I298" s="33"/>
      <c r="J298" s="4"/>
      <c r="K298" s="4"/>
    </row>
    <row r="299" spans="2:11" ht="15">
      <c r="B299" s="23" t="s">
        <v>32</v>
      </c>
      <c r="C299" s="48" t="s">
        <v>31</v>
      </c>
      <c r="D299" s="232" t="e">
        <f>SUM(D297:D298)</f>
        <v>#REF!</v>
      </c>
      <c r="E299" s="9"/>
      <c r="G299" s="11"/>
      <c r="H299" s="302"/>
      <c r="I299" s="31"/>
      <c r="J299" s="4"/>
      <c r="K299" s="4"/>
    </row>
    <row r="300" spans="2:11" ht="15">
      <c r="B300" s="234"/>
      <c r="C300" s="235"/>
      <c r="D300" s="238"/>
      <c r="E300" s="9"/>
      <c r="G300" s="13"/>
      <c r="H300" s="302"/>
      <c r="I300" s="33"/>
      <c r="J300" s="4"/>
      <c r="K300" s="4"/>
    </row>
    <row r="301" spans="2:11" ht="15.75" thickBot="1">
      <c r="B301" s="25" t="s">
        <v>335</v>
      </c>
      <c r="C301" s="49" t="s">
        <v>358</v>
      </c>
      <c r="D301" s="228" t="e">
        <f>D291+D299</f>
        <v>#REF!</v>
      </c>
      <c r="E301" s="9"/>
      <c r="G301" s="12"/>
      <c r="H301" s="302"/>
      <c r="I301" s="34"/>
      <c r="J301" s="4"/>
      <c r="K301" s="4"/>
    </row>
    <row r="302" spans="2:11">
      <c r="G302" s="4"/>
      <c r="H302" s="302"/>
      <c r="I302" s="33"/>
      <c r="J302" s="4"/>
      <c r="K302" s="4"/>
    </row>
    <row r="303" spans="2:11">
      <c r="I303" s="33"/>
    </row>
    <row r="304" spans="2:11">
      <c r="B304" s="200"/>
      <c r="I304" s="31"/>
    </row>
    <row r="305" spans="1:12">
      <c r="I305" s="38"/>
    </row>
    <row r="306" spans="1:12" s="1" customFormat="1">
      <c r="A306" s="2"/>
      <c r="C306" s="2"/>
      <c r="E306" s="7"/>
      <c r="F306" s="2"/>
      <c r="G306" s="2"/>
      <c r="H306" s="304"/>
      <c r="I306" s="34"/>
      <c r="J306" s="2"/>
      <c r="K306" s="2"/>
      <c r="L306" s="2"/>
    </row>
    <row r="307" spans="1:12" s="1" customFormat="1">
      <c r="C307" s="259"/>
      <c r="E307" s="7"/>
      <c r="F307" s="2"/>
      <c r="G307" s="2"/>
      <c r="H307" s="304"/>
      <c r="I307" s="33"/>
      <c r="J307" s="2"/>
      <c r="K307" s="2"/>
      <c r="L307" s="2"/>
    </row>
    <row r="308" spans="1:12">
      <c r="A308" s="1"/>
      <c r="I308" s="31"/>
    </row>
    <row r="309" spans="1:12">
      <c r="C309" s="259"/>
      <c r="I309" s="33"/>
    </row>
    <row r="310" spans="1:12">
      <c r="I310" s="31"/>
    </row>
    <row r="311" spans="1:12">
      <c r="I311" s="33"/>
    </row>
    <row r="312" spans="1:12">
      <c r="I312" s="34"/>
    </row>
    <row r="313" spans="1:12">
      <c r="E313" s="16"/>
      <c r="I313" s="33"/>
    </row>
    <row r="314" spans="1:12">
      <c r="E314" s="17"/>
      <c r="I314" s="31"/>
    </row>
    <row r="315" spans="1:12">
      <c r="I315" s="33"/>
    </row>
    <row r="316" spans="1:12">
      <c r="I316" s="34"/>
    </row>
    <row r="317" spans="1:12">
      <c r="I317" s="33"/>
    </row>
    <row r="318" spans="1:12">
      <c r="I318" s="31"/>
    </row>
    <row r="319" spans="1:12">
      <c r="I319" s="33"/>
    </row>
    <row r="320" spans="1:12">
      <c r="I320" s="31"/>
    </row>
    <row r="321" spans="9:9">
      <c r="I321" s="38"/>
    </row>
    <row r="322" spans="9:9">
      <c r="I322" s="34"/>
    </row>
    <row r="323" spans="9:9">
      <c r="I323" s="38"/>
    </row>
    <row r="324" spans="9:9">
      <c r="I324" s="31"/>
    </row>
    <row r="325" spans="9:9">
      <c r="I325" s="33"/>
    </row>
    <row r="326" spans="9:9">
      <c r="I326" s="31"/>
    </row>
    <row r="327" spans="9:9">
      <c r="I327" s="33"/>
    </row>
    <row r="328" spans="9:9">
      <c r="I328" s="34"/>
    </row>
    <row r="329" spans="9:9">
      <c r="I329" s="38"/>
    </row>
    <row r="330" spans="9:9">
      <c r="I330" s="31"/>
    </row>
    <row r="331" spans="9:9">
      <c r="I331" s="33"/>
    </row>
    <row r="332" spans="9:9">
      <c r="I332" s="31"/>
    </row>
    <row r="333" spans="9:9">
      <c r="I333" s="33"/>
    </row>
    <row r="334" spans="9:9">
      <c r="I334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22 G14 G83 G159 G168 G196 G201 G259 G4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260" t="s">
        <v>359</v>
      </c>
      <c r="C2" s="260"/>
      <c r="D2" s="260"/>
      <c r="E2" s="260"/>
      <c r="F2" s="260"/>
      <c r="G2" s="260"/>
      <c r="H2" s="260"/>
    </row>
    <row r="3" spans="2:20" ht="18.75">
      <c r="B3" s="260"/>
      <c r="C3" s="260"/>
      <c r="D3" s="260"/>
      <c r="E3" s="260"/>
      <c r="F3" s="260"/>
      <c r="G3" s="260"/>
      <c r="H3" s="260"/>
    </row>
    <row r="4" spans="2:20" ht="15">
      <c r="B4" s="263">
        <v>1</v>
      </c>
      <c r="C4" s="446" t="s">
        <v>360</v>
      </c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264"/>
      <c r="Q4" s="264"/>
      <c r="R4" s="264"/>
      <c r="S4" s="264"/>
      <c r="T4" s="264"/>
    </row>
    <row r="5" spans="2:20" ht="15">
      <c r="B5" s="263"/>
      <c r="C5" s="446"/>
      <c r="D5" s="447"/>
      <c r="E5" s="447"/>
      <c r="F5" s="447"/>
      <c r="G5" s="447"/>
      <c r="H5" s="447"/>
      <c r="I5" s="447"/>
      <c r="J5" s="447"/>
      <c r="K5" s="447"/>
      <c r="L5" s="447"/>
      <c r="M5" s="447"/>
      <c r="N5" s="447"/>
      <c r="O5" s="447"/>
      <c r="P5" s="264"/>
      <c r="Q5" s="264"/>
      <c r="R5" s="264"/>
      <c r="S5" s="264"/>
      <c r="T5" s="264"/>
    </row>
    <row r="6" spans="2:20" ht="15">
      <c r="B6" s="263">
        <v>2</v>
      </c>
      <c r="C6" s="446" t="s">
        <v>364</v>
      </c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264"/>
    </row>
    <row r="7" spans="2:20" ht="15">
      <c r="B7" s="263"/>
      <c r="C7" s="265"/>
      <c r="D7" s="266"/>
      <c r="E7" s="266"/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4"/>
      <c r="Q7" s="264"/>
      <c r="R7" s="264"/>
      <c r="S7" s="264"/>
      <c r="T7" s="264"/>
    </row>
    <row r="8" spans="2:20" ht="15">
      <c r="B8" s="263">
        <v>3</v>
      </c>
      <c r="C8" s="446" t="s">
        <v>361</v>
      </c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47"/>
      <c r="O8" s="447"/>
      <c r="P8" s="264"/>
      <c r="Q8" s="264"/>
      <c r="R8" s="264"/>
      <c r="S8" s="264"/>
      <c r="T8" s="264"/>
    </row>
    <row r="9" spans="2:20" ht="15">
      <c r="B9" s="263"/>
      <c r="C9" s="267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</row>
    <row r="10" spans="2:20" ht="15">
      <c r="B10" s="263">
        <v>4</v>
      </c>
      <c r="C10" s="267" t="s">
        <v>362</v>
      </c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</row>
    <row r="11" spans="2:20" ht="15">
      <c r="B11" s="263"/>
      <c r="C11" s="267" t="s">
        <v>363</v>
      </c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</row>
    <row r="12" spans="2:20">
      <c r="B12" s="262"/>
      <c r="C12" s="261"/>
    </row>
    <row r="13" spans="2:20">
      <c r="B13" s="262"/>
      <c r="C13" s="261"/>
    </row>
    <row r="14" spans="2:20">
      <c r="B14" s="262"/>
      <c r="C14" s="261"/>
    </row>
    <row r="15" spans="2:20">
      <c r="B15" s="262"/>
      <c r="C15" s="261"/>
    </row>
    <row r="16" spans="2:20">
      <c r="B16" s="262"/>
      <c r="C16" s="261"/>
    </row>
    <row r="17" spans="2:3">
      <c r="B17" s="262"/>
      <c r="C17" s="261"/>
    </row>
    <row r="18" spans="2:3">
      <c r="B18" s="262"/>
      <c r="C18" s="261"/>
    </row>
    <row r="19" spans="2:3">
      <c r="B19" s="262"/>
      <c r="C19" s="261"/>
    </row>
    <row r="20" spans="2:3">
      <c r="B20" s="262"/>
      <c r="C20" s="261"/>
    </row>
    <row r="21" spans="2:3">
      <c r="B21" s="262"/>
      <c r="C21" s="261"/>
    </row>
    <row r="22" spans="2:3">
      <c r="B22" s="262"/>
      <c r="C22" s="261"/>
    </row>
    <row r="23" spans="2:3">
      <c r="B23" s="262"/>
      <c r="C23" s="261"/>
    </row>
    <row r="24" spans="2:3">
      <c r="B24" s="262"/>
      <c r="C24" s="261"/>
    </row>
    <row r="25" spans="2:3">
      <c r="B25" s="262"/>
      <c r="C25" s="261"/>
    </row>
    <row r="26" spans="2:3">
      <c r="B26" s="262"/>
      <c r="C26" s="261"/>
    </row>
    <row r="27" spans="2:3">
      <c r="B27" s="262"/>
      <c r="C27" s="261"/>
    </row>
    <row r="28" spans="2:3">
      <c r="B28" s="262"/>
      <c r="C28" s="261"/>
    </row>
    <row r="29" spans="2:3">
      <c r="B29" s="262"/>
      <c r="C29" s="261"/>
    </row>
    <row r="30" spans="2:3">
      <c r="B30" s="262"/>
      <c r="C30" s="261"/>
    </row>
    <row r="31" spans="2:3">
      <c r="B31" s="262"/>
      <c r="C31" s="261"/>
    </row>
    <row r="32" spans="2:3">
      <c r="B32" s="262"/>
      <c r="C32" s="261"/>
    </row>
    <row r="33" spans="2:3">
      <c r="B33" s="262"/>
      <c r="C33" s="261"/>
    </row>
    <row r="34" spans="2:3">
      <c r="B34" s="262"/>
      <c r="C34" s="261"/>
    </row>
    <row r="35" spans="2:3">
      <c r="B35" s="262"/>
      <c r="C35" s="261"/>
    </row>
    <row r="36" spans="2:3">
      <c r="B36" s="262"/>
      <c r="C36" s="261"/>
    </row>
    <row r="37" spans="2:3">
      <c r="B37" s="262"/>
      <c r="C37" s="261"/>
    </row>
    <row r="38" spans="2:3">
      <c r="B38" s="262"/>
      <c r="C38" s="261"/>
    </row>
    <row r="39" spans="2:3">
      <c r="B39" s="262"/>
      <c r="C39" s="261"/>
    </row>
    <row r="40" spans="2:3">
      <c r="B40" s="261"/>
      <c r="C40" s="261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FB53AA-7CA0-4DD1-AE5A-36B73365A723}"/>
</file>

<file path=customXml/itemProps2.xml><?xml version="1.0" encoding="utf-8"?>
<ds:datastoreItem xmlns:ds="http://schemas.openxmlformats.org/officeDocument/2006/customXml" ds:itemID="{6FF88702-9910-4AE4-95D1-E648DE886A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Natalia Menendez</cp:lastModifiedBy>
  <cp:lastPrinted>2018-08-14T19:35:28Z</cp:lastPrinted>
  <dcterms:created xsi:type="dcterms:W3CDTF">2014-12-08T11:34:35Z</dcterms:created>
  <dcterms:modified xsi:type="dcterms:W3CDTF">2020-12-04T18:35:32Z</dcterms:modified>
</cp:coreProperties>
</file>